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068" i="2" l="1"/>
  <c r="M6060" i="2"/>
  <c r="N6138" i="2" l="1"/>
  <c r="N6132" i="2"/>
  <c r="N6117" i="2"/>
  <c r="N6103" i="2"/>
  <c r="N6091" i="2"/>
  <c r="N6079" i="2"/>
  <c r="N6068" i="2"/>
  <c r="N6060" i="2"/>
  <c r="E4" i="2"/>
  <c r="F4" i="2"/>
  <c r="G4" i="2" s="1"/>
  <c r="H4" i="2" s="1"/>
  <c r="I4" i="2" s="1"/>
  <c r="J4" i="2" s="1"/>
  <c r="K4" i="2" s="1"/>
  <c r="L4" i="2" s="1"/>
  <c r="N6048" i="2" l="1"/>
  <c r="M6138" i="2" l="1"/>
  <c r="M6132" i="2"/>
  <c r="M6117" i="2"/>
  <c r="M6103" i="2"/>
  <c r="M6091" i="2"/>
  <c r="M6079" i="2"/>
  <c r="M6049" i="2"/>
  <c r="M6048" i="2" l="1"/>
  <c r="B2" i="2"/>
  <c r="B1" i="2"/>
  <c r="M4" i="2"/>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<sst xmlns="http://schemas.openxmlformats.org/spreadsheetml/2006/main" count="32787" uniqueCount="15485">
  <si>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</si>
  <si>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</si>
  <si>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</si>
  <si>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</si>
  <si>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</si>
  <si>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</si>
  <si>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</si>
  <si>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</si>
  <si>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</si>
  <si>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</si>
  <si>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</si>
  <si>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</si>
  <si>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</si>
  <si>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</si>
  <si>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</si>
  <si>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</si>
  <si>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</si>
  <si>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</si>
  <si>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</si>
  <si>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</si>
  <si>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</si>
  <si>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</si>
  <si>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</si>
  <si>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</si>
  <si>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</si>
  <si>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</si>
  <si>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</si>
  <si>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</si>
  <si>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</si>
  <si>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</si>
  <si>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</si>
  <si>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</si>
  <si>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</si>
  <si>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</si>
  <si>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</si>
  <si>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</si>
  <si>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</si>
  <si>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</si>
  <si>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</si>
  <si>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</si>
  <si>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</si>
  <si>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</si>
  <si>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</si>
  <si>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</si>
  <si>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</si>
  <si>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</si>
  <si>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</si>
  <si>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</si>
  <si>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</si>
  <si>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</si>
  <si>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</si>
  <si>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</si>
  <si>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</si>
  <si>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</si>
  <si>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</si>
  <si>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</si>
  <si>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</si>
  <si>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</si>
  <si>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</si>
  <si>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</si>
  <si>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</si>
  <si>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</si>
  <si>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</si>
  <si>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</si>
  <si>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</si>
  <si>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</si>
  <si>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</si>
  <si>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</si>
  <si>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</si>
  <si>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</si>
  <si>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</si>
  <si>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</si>
  <si>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</si>
  <si>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</si>
  <si>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</si>
  <si>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</si>
  <si>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</si>
  <si>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</si>
  <si>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</si>
  <si>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</si>
  <si>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</si>
  <si>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</si>
  <si>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</si>
  <si>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</si>
  <si>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</si>
  <si>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</si>
  <si>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</si>
  <si>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</si>
  <si>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</si>
  <si>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</si>
  <si>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</si>
  <si>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</si>
  <si>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</si>
  <si>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</si>
  <si>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</si>
  <si>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</si>
  <si>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</si>
  <si>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</si>
  <si>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</si>
  <si>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</si>
  <si>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</si>
  <si>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</si>
  <si>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</si>
  <si>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</si>
  <si>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</si>
  <si>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</si>
  <si>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</si>
  <si>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</si>
  <si>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</si>
  <si>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</si>
  <si>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</si>
  <si>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</si>
  <si>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</si>
  <si>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</si>
  <si>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</si>
  <si>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</si>
  <si>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</si>
  <si>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</si>
  <si>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</si>
  <si>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</si>
  <si>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</si>
  <si>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</si>
  <si>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</si>
  <si>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</si>
  <si>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</si>
  <si>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</si>
  <si>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</si>
  <si>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</si>
  <si>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</si>
  <si>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</si>
  <si>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</si>
  <si>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</si>
  <si>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</si>
  <si>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</si>
  <si>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</si>
  <si>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</si>
  <si>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</si>
  <si>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</si>
  <si>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</si>
  <si>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</si>
  <si>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</si>
  <si>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</si>
  <si>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</si>
  <si>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</si>
  <si>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</si>
  <si>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</si>
  <si>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</si>
  <si>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</si>
  <si>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</si>
  <si>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</si>
  <si>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</si>
  <si>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</si>
  <si>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</si>
  <si>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</si>
  <si>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</si>
  <si>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</si>
  <si>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</si>
  <si>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</si>
  <si>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</si>
  <si>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</si>
  <si>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</si>
  <si>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</si>
  <si>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</si>
  <si>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</si>
  <si>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</si>
  <si>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</si>
  <si>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</si>
  <si>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</si>
  <si>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</si>
  <si>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</si>
  <si>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</si>
  <si>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</si>
  <si>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</si>
  <si>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</si>
  <si>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</si>
  <si>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</si>
  <si>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</si>
  <si>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</si>
  <si>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</si>
  <si>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</si>
  <si>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</si>
  <si>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</si>
  <si>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</si>
  <si>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</si>
  <si>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</si>
  <si>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</si>
  <si>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</si>
  <si>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</si>
  <si>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</si>
  <si>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</si>
  <si>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</si>
  <si>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</si>
  <si>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</si>
  <si>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</si>
  <si>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</si>
  <si>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</si>
  <si>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</si>
  <si>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</si>
  <si>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</si>
  <si>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</si>
  <si>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</si>
  <si>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</si>
  <si>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</si>
  <si>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</si>
  <si>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</si>
  <si>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</si>
  <si>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</si>
  <si>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</si>
  <si>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</si>
  <si>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</si>
  <si>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</si>
  <si>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</si>
  <si>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</si>
  <si>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</si>
  <si>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</si>
  <si>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</si>
  <si>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</si>
  <si>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</si>
  <si>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</si>
  <si>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</si>
  <si>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</si>
  <si>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</si>
  <si>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</si>
  <si>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</si>
  <si>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</si>
  <si>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</si>
  <si>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</si>
  <si>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</si>
  <si>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</si>
  <si>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</si>
  <si>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</si>
  <si>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</si>
  <si>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</si>
  <si>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</si>
  <si>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</si>
  <si>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</si>
  <si>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</si>
  <si>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</si>
  <si>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</si>
  <si>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</si>
  <si>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</si>
  <si>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</si>
  <si>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</si>
  <si>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</si>
  <si>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</si>
  <si>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</si>
  <si>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</si>
  <si>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</si>
  <si>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</si>
  <si>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</si>
  <si>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</si>
  <si>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</si>
  <si>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</si>
  <si>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</si>
  <si>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</si>
  <si>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</si>
  <si>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</si>
  <si>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</si>
  <si>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</si>
  <si>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</si>
  <si>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</si>
  <si>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</si>
  <si>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</si>
  <si>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</si>
  <si>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</si>
  <si>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</si>
  <si>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</si>
  <si>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</si>
  <si>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</si>
  <si>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</si>
  <si>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</si>
  <si>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</si>
  <si>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</si>
  <si>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</si>
  <si>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</si>
  <si>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</si>
  <si>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</si>
  <si>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</si>
  <si>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</si>
  <si>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</si>
  <si>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</si>
  <si>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</si>
  <si>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</si>
  <si>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</si>
  <si>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</si>
  <si>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</si>
  <si>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</si>
  <si>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</si>
  <si>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</si>
  <si>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</si>
  <si>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</si>
  <si>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</si>
  <si>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</si>
  <si>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</si>
  <si>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</si>
  <si>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</si>
  <si>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</si>
  <si>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</si>
  <si>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</si>
  <si>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</si>
  <si>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</si>
  <si>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</si>
  <si>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</si>
  <si>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</si>
  <si>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</si>
  <si>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</si>
  <si>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</si>
  <si>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</si>
  <si>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</si>
  <si>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</si>
  <si>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</si>
  <si>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</si>
  <si>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</si>
  <si>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</si>
  <si>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</si>
  <si>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</si>
  <si>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</si>
  <si>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</si>
  <si>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</si>
  <si>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</si>
  <si>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</si>
  <si>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</si>
  <si>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</si>
  <si>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</si>
  <si>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</si>
  <si>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</si>
  <si>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</si>
  <si>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</si>
  <si>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</si>
  <si>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</si>
  <si>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</si>
  <si>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</si>
  <si>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</si>
  <si>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</si>
  <si>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</si>
  <si>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</si>
  <si>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</si>
  <si>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</si>
  <si>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</si>
  <si>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</si>
  <si>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</si>
  <si>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</si>
  <si>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</si>
  <si>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</si>
  <si>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</si>
  <si>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</si>
  <si>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</si>
  <si>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</si>
  <si>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</si>
  <si>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</si>
  <si>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</si>
  <si>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</si>
  <si>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</si>
  <si>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</si>
  <si>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</si>
  <si>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</si>
  <si>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</si>
  <si>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</si>
  <si>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</si>
  <si>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</si>
  <si>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</si>
  <si>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</si>
  <si>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</si>
  <si>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</si>
  <si>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</si>
  <si>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</si>
  <si>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</si>
  <si>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</si>
  <si>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</si>
  <si>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</si>
  <si>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</si>
  <si>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</si>
  <si>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</si>
  <si>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</si>
  <si>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</si>
  <si>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</si>
  <si>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</si>
  <si>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</si>
  <si>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</si>
  <si>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</si>
  <si>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</si>
  <si>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</si>
  <si>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</si>
  <si>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</si>
  <si>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</si>
  <si>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</si>
  <si>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</si>
  <si>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</si>
  <si>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</si>
  <si>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</si>
  <si>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</si>
  <si>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</si>
  <si>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</si>
  <si>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</si>
  <si>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</si>
  <si>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</si>
  <si>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</si>
  <si>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</si>
  <si>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</si>
  <si>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</si>
  <si>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</si>
  <si>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</si>
  <si>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</si>
  <si>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</si>
  <si>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</si>
  <si>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</si>
  <si>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</si>
  <si>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</si>
  <si>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</si>
  <si>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</si>
  <si>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</si>
  <si>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</si>
  <si>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</si>
  <si>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</si>
  <si>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</si>
  <si>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</si>
  <si>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</si>
  <si>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</si>
  <si>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</si>
  <si>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</si>
  <si>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</si>
  <si>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</si>
  <si>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</si>
  <si>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</si>
  <si>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</si>
  <si>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</si>
  <si>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</si>
  <si>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</si>
  <si>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</si>
  <si>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</si>
  <si>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</si>
  <si>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</si>
  <si>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</si>
  <si>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</si>
  <si>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</si>
  <si>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</si>
  <si>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</si>
  <si>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</si>
  <si>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</si>
  <si>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</si>
  <si>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</si>
  <si>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</si>
  <si>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</si>
  <si>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</si>
  <si>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</si>
  <si>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</si>
  <si>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</si>
  <si>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</si>
  <si>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</si>
  <si>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</si>
  <si>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</si>
  <si>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</si>
  <si>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</si>
  <si>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</si>
  <si>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</si>
  <si>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</si>
  <si>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</si>
  <si>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</si>
  <si>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</si>
  <si>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</si>
  <si>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</si>
  <si>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</si>
  <si>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</si>
  <si>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</si>
  <si>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</si>
  <si>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</si>
  <si>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</si>
  <si>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</si>
  <si>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</si>
  <si>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</si>
  <si>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</si>
  <si>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</si>
  <si>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</si>
  <si>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</si>
  <si>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</si>
  <si>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</si>
  <si>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</si>
  <si>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</si>
  <si>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</si>
  <si>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</si>
  <si>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</si>
  <si>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</si>
  <si>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</si>
  <si>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</si>
  <si>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</si>
  <si>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</si>
  <si>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</si>
  <si>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</si>
  <si>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</si>
  <si>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</si>
  <si>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</si>
  <si>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</si>
  <si>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</si>
  <si>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</si>
  <si>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</si>
  <si>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</si>
  <si>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</si>
  <si>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</si>
  <si>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</si>
  <si>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</si>
  <si>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</si>
  <si>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</si>
  <si>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</si>
  <si>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</si>
  <si>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</si>
  <si>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</si>
  <si>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</si>
  <si>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</si>
  <si>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</si>
  <si>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</si>
  <si>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</si>
  <si>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</si>
  <si>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</si>
  <si>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</si>
  <si>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</si>
  <si>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</si>
  <si>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</si>
  <si>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</si>
  <si>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</si>
  <si>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</si>
  <si>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</si>
  <si>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</si>
  <si>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</si>
  <si>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</si>
  <si>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</si>
  <si>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</si>
  <si>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</si>
  <si>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</si>
  <si>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</si>
  <si>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</si>
  <si>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</si>
  <si>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</si>
  <si>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</si>
  <si>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</si>
  <si>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</si>
  <si>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</si>
  <si>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</si>
  <si>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</si>
  <si>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</si>
  <si>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</si>
  <si>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</si>
  <si>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</si>
  <si>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</si>
  <si>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</si>
  <si>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</si>
  <si>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</si>
  <si>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</si>
  <si>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</si>
  <si>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</si>
  <si>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</si>
  <si>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</si>
  <si>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</si>
  <si>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</si>
  <si>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</si>
  <si>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</si>
  <si>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</si>
  <si>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</si>
  <si>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</si>
  <si>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</si>
  <si>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</si>
  <si>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</si>
  <si>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</si>
  <si>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</si>
  <si>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</si>
  <si>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</si>
  <si>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</si>
  <si>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</si>
  <si>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</si>
  <si>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</si>
  <si>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</si>
  <si>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</si>
  <si>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</si>
  <si>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</si>
  <si>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</si>
  <si>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</si>
  <si>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</si>
  <si>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</si>
  <si>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</si>
  <si>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</si>
  <si>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</si>
  <si>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</si>
  <si>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</si>
  <si>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</si>
  <si>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</si>
  <si>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</si>
  <si>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</si>
  <si>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</si>
  <si>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</si>
  <si>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</si>
  <si>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</si>
  <si>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</si>
  <si>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</si>
  <si>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</si>
  <si>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</si>
  <si>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</si>
  <si>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</si>
  <si>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</si>
  <si>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</si>
  <si>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</si>
  <si>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</si>
  <si>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</si>
  <si>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</si>
  <si>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</si>
  <si>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</si>
  <si>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</si>
  <si>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</si>
  <si>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</si>
  <si>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</si>
  <si>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</si>
  <si>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</si>
  <si>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</si>
  <si>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</si>
  <si>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</si>
  <si>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</si>
  <si>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</si>
  <si>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</si>
  <si>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</si>
  <si>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</si>
  <si>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</si>
  <si>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</si>
  <si>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</si>
  <si>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</si>
  <si>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</si>
  <si>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</si>
  <si>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</si>
  <si>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</si>
  <si>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</si>
  <si>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</si>
  <si>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</si>
  <si>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</si>
  <si>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</si>
  <si>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</si>
  <si>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</si>
  <si>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</si>
  <si>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</si>
  <si>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</si>
  <si>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</si>
  <si>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</si>
  <si>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</si>
  <si>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</si>
  <si>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</si>
  <si>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</si>
  <si>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</si>
  <si>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</si>
  <si>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</si>
  <si>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</si>
  <si>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</si>
  <si>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</si>
  <si>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</si>
  <si>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</si>
  <si>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</si>
  <si>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</si>
  <si>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</si>
  <si>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</si>
  <si>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</si>
  <si>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</si>
  <si>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</si>
  <si>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</si>
  <si>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</si>
  <si>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</si>
  <si>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</si>
  <si>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</si>
  <si>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</si>
  <si>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</si>
  <si>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</si>
  <si>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</si>
  <si>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</si>
  <si>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</si>
  <si>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</si>
  <si>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</si>
  <si>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</si>
  <si>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</si>
  <si>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</si>
  <si>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</si>
  <si>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</si>
  <si>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</si>
  <si>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</si>
  <si>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</si>
  <si>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</si>
  <si>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</si>
  <si>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</si>
  <si>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</si>
  <si>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</si>
  <si>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</si>
  <si>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</si>
  <si>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</si>
  <si>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</si>
  <si>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</si>
  <si>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</si>
  <si>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</si>
  <si>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</si>
  <si>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</si>
  <si>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</si>
  <si>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</si>
  <si>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</si>
  <si>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</si>
  <si>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</si>
  <si>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</si>
  <si>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</si>
  <si>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</si>
  <si>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</si>
  <si>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</si>
  <si>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</si>
  <si>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</si>
  <si>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</si>
  <si>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</si>
  <si>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</si>
  <si>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</si>
  <si>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</si>
  <si>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</si>
  <si>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</si>
  <si>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</si>
  <si>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</si>
  <si>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</si>
  <si>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</si>
  <si>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</si>
  <si>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</si>
  <si>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</si>
  <si>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</si>
  <si>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</si>
  <si>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</si>
  <si>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</si>
  <si>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</si>
  <si>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</si>
  <si>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</si>
  <si>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</si>
  <si>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</si>
  <si>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</si>
  <si>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</si>
  <si>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</si>
  <si>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</si>
  <si>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</si>
  <si>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</si>
  <si>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</si>
  <si>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</si>
  <si>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</si>
  <si>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</si>
  <si>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</si>
  <si>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</si>
  <si>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</si>
  <si>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</si>
  <si>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</si>
  <si>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</si>
  <si>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</si>
  <si>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</si>
  <si>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</si>
  <si>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</si>
  <si>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</si>
  <si>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</si>
  <si>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</si>
  <si>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</si>
  <si>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</si>
  <si>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</si>
  <si>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</si>
  <si>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</si>
  <si>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</si>
  <si>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</si>
  <si>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</si>
  <si>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</si>
  <si>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</si>
  <si>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</si>
  <si>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</si>
  <si>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</si>
  <si>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</si>
  <si>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</si>
  <si>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</si>
  <si>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</si>
  <si>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</si>
  <si>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</si>
  <si>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</si>
  <si>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</si>
  <si>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</si>
  <si>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</si>
  <si>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</si>
  <si>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</si>
  <si>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</si>
  <si>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</si>
  <si>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</si>
  <si>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</si>
  <si>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</si>
  <si>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</si>
  <si>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</si>
  <si>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</si>
  <si>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</si>
  <si>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</si>
  <si>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</si>
  <si>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</si>
  <si>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</si>
  <si>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</si>
  <si>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</si>
  <si>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</si>
  <si>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</si>
  <si>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</si>
  <si>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</si>
  <si>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</si>
  <si>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</si>
  <si>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</si>
  <si>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</si>
  <si>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</si>
  <si>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</si>
  <si>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</si>
  <si>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</si>
  <si>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</si>
  <si>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</si>
  <si>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</si>
  <si>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</si>
  <si>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</si>
  <si>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</si>
  <si>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</si>
  <si>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</si>
  <si>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</si>
  <si>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</si>
  <si>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</si>
  <si>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</si>
  <si>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</si>
  <si>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</si>
  <si>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</si>
  <si>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</si>
  <si>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</si>
  <si>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</si>
  <si>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</si>
  <si>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</si>
  <si>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</si>
  <si>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</si>
  <si>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</si>
  <si>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</si>
  <si>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</si>
  <si>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</si>
  <si>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</si>
  <si>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</si>
  <si>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</si>
  <si>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</si>
  <si>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</si>
  <si>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</si>
  <si>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</si>
  <si>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</si>
  <si>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</si>
  <si>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</si>
  <si>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</si>
  <si>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</si>
  <si>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</si>
  <si>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</si>
  <si>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</si>
  <si>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</si>
  <si>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</si>
  <si>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</si>
  <si>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</si>
  <si>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</si>
  <si>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</si>
  <si>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</si>
  <si>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</si>
  <si>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</si>
  <si>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</si>
  <si>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</si>
  <si>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</si>
  <si>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</si>
  <si>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</si>
  <si>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</si>
  <si>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</si>
  <si>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</si>
  <si>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</si>
  <si>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</si>
  <si>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</si>
  <si>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</si>
  <si>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</si>
  <si>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</si>
  <si>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</si>
  <si>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</si>
  <si>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</si>
  <si>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</si>
  <si>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</si>
  <si>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</si>
  <si>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</si>
  <si>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</si>
  <si>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</si>
  <si>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</si>
  <si>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</si>
  <si>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</si>
  <si>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</si>
  <si>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</si>
  <si>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</si>
  <si>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</si>
  <si>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</si>
  <si>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</si>
  <si>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</si>
  <si>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</si>
  <si>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</si>
  <si>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</si>
  <si>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</si>
  <si>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</si>
  <si>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</si>
  <si>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</si>
  <si>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</si>
  <si>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</si>
  <si>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</si>
  <si>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</si>
  <si>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</si>
  <si>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</si>
  <si>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</si>
  <si>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</si>
  <si>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</si>
  <si>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</si>
  <si>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</si>
  <si>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</si>
  <si>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</si>
  <si>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</si>
  <si>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</si>
  <si>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</si>
  <si>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</si>
  <si>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</si>
  <si>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</si>
  <si>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</si>
  <si>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</si>
  <si>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</si>
  <si>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</si>
  <si>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</si>
  <si>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</si>
  <si>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</si>
  <si>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</si>
  <si>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</si>
  <si>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</si>
  <si>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</si>
  <si>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</si>
  <si>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</si>
  <si>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</si>
  <si>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</si>
  <si>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</si>
  <si>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</si>
  <si>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</si>
  <si>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</si>
  <si>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</si>
  <si>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</si>
  <si>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</si>
  <si>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</si>
  <si>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</si>
  <si>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</si>
  <si>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</si>
  <si>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</si>
  <si>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</si>
  <si>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</si>
  <si>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</si>
  <si>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</si>
  <si>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</si>
  <si>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</si>
  <si>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</si>
  <si>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</si>
  <si>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</si>
  <si>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</si>
  <si>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</si>
  <si>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</si>
  <si>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</si>
  <si>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</si>
  <si>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</si>
  <si>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</si>
  <si>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</si>
  <si>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</si>
  <si>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</si>
  <si>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</si>
  <si>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</si>
  <si>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</si>
  <si>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</si>
  <si>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</si>
  <si>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</si>
  <si>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</si>
  <si>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</si>
  <si>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</si>
  <si>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</si>
  <si>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</si>
  <si>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</si>
  <si>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</si>
  <si>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</si>
  <si>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</si>
  <si>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</si>
  <si>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</si>
  <si>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</si>
  <si>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</si>
  <si>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</si>
  <si>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</si>
  <si>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</si>
  <si>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</si>
  <si>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</si>
  <si>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</si>
  <si>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</si>
  <si>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</si>
  <si>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</si>
  <si>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</si>
  <si>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</si>
  <si>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</si>
  <si>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</si>
  <si>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</si>
  <si>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</si>
  <si>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</si>
  <si>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</si>
  <si>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</si>
  <si>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</si>
  <si>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</si>
  <si>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</si>
  <si>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</si>
  <si>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</si>
  <si>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</si>
  <si>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</si>
  <si>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</si>
  <si>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</si>
  <si>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</si>
  <si>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</si>
  <si>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</si>
  <si>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</si>
  <si>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</si>
  <si>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</si>
  <si>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</si>
  <si>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</si>
  <si>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</si>
  <si>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</si>
  <si>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</si>
  <si>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</si>
  <si>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</si>
  <si>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</si>
  <si>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</si>
  <si>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</si>
  <si>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</si>
  <si>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</si>
  <si>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</si>
  <si>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</si>
  <si>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</si>
  <si>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</si>
  <si>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</si>
  <si>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</si>
  <si>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</si>
  <si>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</si>
  <si>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</si>
  <si>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</si>
  <si>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</si>
  <si>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</si>
  <si>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</si>
  <si>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</si>
  <si>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</si>
  <si>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</si>
  <si>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</si>
  <si>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</si>
  <si>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</si>
  <si>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</si>
  <si>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</si>
  <si>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</si>
  <si>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</si>
  <si>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</si>
  <si>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</si>
  <si>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</si>
  <si>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</si>
  <si>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</si>
  <si>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</si>
  <si>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</si>
  <si>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</si>
  <si>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</si>
  <si>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</si>
  <si>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</si>
  <si>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</si>
  <si>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</si>
  <si>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</si>
  <si>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</si>
  <si>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</si>
  <si>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</si>
  <si>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</si>
  <si>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</si>
  <si>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</si>
  <si>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</si>
  <si>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</si>
  <si>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</si>
  <si>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</si>
  <si>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</si>
  <si>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</si>
  <si>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</si>
  <si>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</si>
  <si>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</si>
  <si>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</si>
  <si>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</si>
  <si>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</si>
  <si>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</si>
  <si>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</si>
  <si>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</si>
  <si>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</si>
  <si>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</si>
  <si>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</si>
  <si>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</si>
  <si>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</si>
  <si>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</si>
  <si>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</si>
  <si>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</si>
  <si>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</si>
  <si>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</si>
  <si>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</si>
  <si>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</si>
  <si>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</si>
  <si>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</si>
  <si>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</si>
  <si>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</si>
  <si>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</si>
  <si>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</si>
  <si>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</si>
  <si>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</si>
  <si>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</si>
  <si>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</si>
  <si>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</si>
  <si>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</si>
  <si>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</si>
  <si>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</si>
  <si>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</si>
  <si>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</si>
  <si>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</si>
  <si>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</si>
  <si>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</si>
  <si>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</si>
  <si>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</si>
  <si>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</si>
  <si>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</si>
  <si>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</si>
  <si>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</si>
  <si>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</si>
  <si>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</si>
  <si>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</si>
  <si>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</si>
  <si>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</si>
  <si>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</si>
  <si>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</si>
  <si>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</si>
  <si>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</si>
  <si>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</si>
  <si>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</si>
  <si>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</si>
  <si>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</si>
  <si>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</si>
  <si>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</si>
  <si>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</si>
  <si>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</si>
  <si>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</si>
  <si>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</si>
  <si>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</si>
  <si>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</si>
  <si>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</si>
  <si>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</si>
  <si>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</si>
  <si>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</si>
  <si>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</si>
  <si>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</si>
  <si>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</si>
  <si>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</si>
  <si>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</si>
  <si>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</si>
  <si>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</si>
  <si>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</si>
  <si>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</si>
  <si>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</si>
  <si>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</si>
  <si>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</si>
  <si>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</si>
  <si>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</si>
  <si>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</si>
  <si>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</si>
  <si>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</si>
  <si>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</si>
  <si>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</si>
  <si>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</si>
  <si>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</si>
  <si>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</si>
  <si>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</si>
  <si>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</si>
  <si>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</si>
  <si>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</si>
  <si>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</si>
  <si>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</si>
  <si>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</si>
  <si>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</si>
  <si>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</si>
  <si>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</si>
  <si>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</si>
  <si>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</si>
  <si>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</si>
  <si>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</si>
  <si>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</si>
  <si>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</si>
  <si>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</si>
  <si>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</si>
  <si>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</si>
  <si>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</si>
  <si>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</si>
  <si>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</si>
  <si>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</si>
  <si>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</si>
  <si>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</si>
  <si>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</si>
  <si>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</si>
  <si>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</si>
  <si>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</si>
  <si>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</si>
  <si>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</si>
  <si>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</si>
  <si>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</si>
  <si>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</si>
  <si>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</si>
  <si>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</si>
  <si>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</si>
  <si>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</si>
  <si>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</si>
  <si>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</si>
  <si>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</si>
  <si>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</si>
  <si>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</si>
  <si>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</si>
  <si>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</si>
  <si>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</si>
  <si>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</si>
  <si>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</si>
  <si>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</si>
  <si>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</si>
  <si>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</si>
  <si>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</si>
  <si>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</si>
  <si>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</si>
  <si>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</si>
  <si>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</si>
  <si>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</si>
  <si>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</si>
  <si>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</si>
  <si>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</si>
  <si>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</si>
  <si>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</si>
  <si>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</si>
  <si>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</si>
  <si>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</si>
  <si>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</si>
  <si>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</si>
  <si>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</si>
  <si>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</si>
  <si>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</si>
  <si>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</si>
  <si>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</si>
  <si>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</si>
  <si>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</si>
  <si>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</si>
  <si>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</si>
  <si>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</si>
  <si>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</si>
  <si>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</si>
  <si>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</si>
  <si>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</si>
  <si>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</si>
  <si>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</si>
  <si>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</si>
  <si>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</si>
  <si>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</si>
  <si>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</si>
  <si>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</si>
  <si>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</si>
  <si>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</si>
  <si>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</si>
  <si>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</si>
  <si>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</si>
  <si>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</si>
  <si>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</si>
  <si>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</si>
  <si>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</si>
  <si>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</si>
  <si>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</si>
  <si>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</si>
  <si>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</si>
  <si>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</si>
  <si>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</si>
  <si>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</si>
  <si>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</si>
  <si>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</si>
  <si>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</si>
  <si>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</si>
  <si>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</si>
  <si>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</si>
  <si>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</si>
  <si>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</si>
  <si>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</si>
  <si>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</si>
  <si>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</si>
  <si>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</si>
  <si>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</si>
  <si>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</si>
  <si>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</si>
  <si>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</si>
  <si>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</si>
  <si>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</si>
  <si>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</si>
  <si>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</si>
  <si>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</si>
  <si>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</si>
  <si>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</si>
  <si>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</si>
  <si>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</si>
  <si>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</si>
  <si>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</si>
  <si>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</si>
  <si>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</si>
  <si>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</si>
  <si>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</si>
  <si>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</si>
  <si>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</si>
  <si>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</si>
  <si>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</si>
  <si>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</si>
  <si>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</si>
  <si>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</si>
  <si>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</si>
  <si>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</si>
  <si>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</si>
  <si>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</si>
  <si>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</si>
  <si>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</si>
  <si>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</si>
  <si>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</si>
  <si>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</si>
  <si>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</si>
  <si>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</si>
  <si>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</si>
  <si>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</si>
  <si>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</si>
  <si>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</si>
  <si>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</si>
  <si>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</si>
  <si>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</si>
  <si>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</si>
  <si>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</si>
  <si>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</si>
  <si>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</si>
  <si>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</si>
  <si>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</si>
  <si>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</si>
  <si>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</si>
  <si>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</si>
  <si>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</si>
  <si>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</si>
  <si>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</si>
  <si>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</si>
  <si>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</si>
  <si>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</si>
  <si>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</si>
  <si>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</si>
  <si>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</si>
  <si>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</si>
  <si>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</si>
  <si>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</si>
  <si>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</si>
  <si>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</si>
  <si>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</si>
  <si>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</si>
  <si>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</si>
  <si>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</si>
  <si>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</si>
  <si>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</si>
  <si>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</si>
  <si>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</si>
  <si>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</si>
  <si>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</si>
  <si>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</si>
  <si>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</si>
  <si>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</si>
  <si>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</si>
  <si>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</si>
  <si>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</si>
  <si>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</si>
  <si>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</si>
  <si>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</si>
  <si>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</si>
  <si>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</si>
  <si>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</si>
  <si>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</si>
  <si>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</si>
  <si>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</si>
  <si>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</si>
  <si>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</si>
  <si>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</si>
  <si>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</si>
  <si>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</si>
  <si>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</si>
  <si>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</si>
  <si>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</si>
  <si>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</si>
  <si>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</si>
  <si>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</si>
  <si>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</si>
  <si>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</si>
  <si>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</si>
  <si>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</si>
  <si>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</si>
  <si>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</si>
  <si>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</si>
  <si>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</si>
  <si>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</si>
  <si>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</si>
  <si>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</si>
  <si>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</si>
  <si>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</si>
  <si>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</si>
  <si>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</si>
  <si>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</si>
  <si>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</si>
  <si>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</si>
  <si>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</si>
  <si>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</si>
  <si>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</si>
  <si>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</si>
  <si>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</si>
  <si>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</si>
  <si>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</si>
  <si>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</si>
  <si>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</si>
  <si>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</si>
  <si>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</si>
  <si>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</si>
  <si>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</si>
  <si>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</si>
  <si>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</si>
  <si>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</si>
  <si>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</si>
  <si>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</si>
  <si>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</si>
  <si>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</si>
  <si>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</si>
  <si>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</si>
  <si>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</si>
  <si>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</si>
  <si>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</si>
  <si>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</si>
  <si>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</si>
  <si>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</si>
  <si>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</si>
  <si>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</si>
  <si>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</si>
  <si>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</si>
  <si>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</si>
  <si>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</si>
  <si>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</si>
  <si>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</si>
  <si>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</si>
  <si>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</si>
  <si>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</si>
  <si>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</si>
  <si>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</si>
  <si>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</si>
  <si>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</si>
  <si>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</si>
  <si>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</si>
  <si>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</si>
  <si>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</si>
  <si>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</si>
  <si>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</si>
  <si>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</si>
  <si>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</si>
  <si>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</si>
  <si>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</si>
  <si>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</si>
  <si>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</si>
  <si>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</si>
  <si>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</si>
  <si>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</si>
  <si>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</si>
  <si>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</si>
  <si>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</si>
  <si>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</si>
  <si>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</si>
  <si>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</si>
  <si>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</si>
  <si>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</si>
  <si>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</si>
  <si>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</si>
  <si>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</si>
  <si>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</si>
  <si>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</si>
  <si>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</si>
  <si>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</si>
  <si>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</si>
  <si>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</si>
  <si>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</si>
  <si>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</si>
  <si>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</si>
  <si>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</si>
  <si>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</si>
  <si>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</si>
  <si>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</si>
  <si>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</si>
  <si>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</si>
  <si>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</si>
  <si>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</si>
  <si>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</si>
  <si>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</si>
  <si>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</si>
  <si>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</si>
  <si>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</si>
  <si>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</si>
  <si>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</si>
  <si>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</si>
  <si>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</si>
  <si>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</si>
  <si>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</si>
  <si>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</si>
  <si>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</si>
  <si>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</si>
  <si>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</si>
  <si>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</si>
  <si>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</si>
  <si>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</si>
  <si>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</si>
  <si>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</si>
  <si>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</si>
  <si>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</si>
  <si>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</si>
  <si>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</si>
  <si>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</si>
  <si>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</si>
  <si>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</si>
  <si>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</si>
  <si>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</si>
  <si>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</si>
  <si>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</si>
  <si>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</si>
  <si>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</si>
  <si>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</si>
  <si>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</si>
  <si>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</si>
  <si>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</si>
  <si>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</si>
  <si>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</si>
  <si>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</si>
  <si>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</si>
  <si>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</si>
  <si>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</si>
  <si>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</si>
  <si>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</si>
  <si>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</si>
  <si>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</si>
  <si>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</si>
  <si>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</si>
  <si>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</si>
  <si>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</si>
  <si>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</si>
  <si>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</si>
  <si>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</si>
  <si>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</si>
  <si>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</si>
  <si>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</si>
  <si>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</si>
  <si>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</si>
  <si>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</si>
  <si>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</si>
  <si>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</si>
  <si>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</si>
  <si>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</si>
  <si>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</si>
  <si>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</si>
  <si>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</si>
  <si>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</si>
  <si>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</si>
  <si>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</si>
  <si>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</si>
  <si>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</si>
  <si>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</si>
  <si>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</si>
  <si>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</si>
  <si>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</si>
  <si>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</si>
  <si>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</si>
  <si>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</si>
  <si>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</si>
  <si>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</si>
  <si>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</si>
  <si>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</si>
  <si>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</si>
  <si>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</si>
  <si>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</si>
  <si>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</si>
  <si>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</si>
  <si>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</si>
  <si>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</si>
  <si>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</si>
  <si>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</si>
  <si>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</si>
  <si>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</si>
  <si>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</si>
  <si>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</si>
  <si>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</si>
  <si>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</si>
  <si>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</si>
  <si>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</si>
  <si>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</si>
  <si>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</si>
  <si>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</si>
  <si>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</si>
  <si>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</si>
  <si>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</si>
  <si>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</si>
  <si>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</si>
  <si>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</si>
  <si>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</si>
  <si>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</si>
  <si>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</si>
  <si>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</si>
  <si>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</si>
  <si>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</si>
  <si>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</si>
  <si>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</si>
  <si>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</si>
  <si>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</si>
  <si>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</si>
  <si>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</si>
  <si>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</si>
  <si>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</si>
  <si>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</si>
  <si>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</si>
  <si>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</si>
  <si>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</si>
  <si>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</si>
  <si>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</si>
  <si>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</si>
  <si>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</si>
  <si>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</si>
  <si>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</si>
  <si>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</si>
  <si>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</si>
  <si>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</si>
  <si>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</si>
  <si>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</si>
  <si>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</si>
  <si>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</si>
  <si>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</si>
  <si>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</si>
  <si>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</si>
  <si>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</si>
  <si>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</si>
  <si>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</si>
  <si>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</si>
  <si>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</si>
  <si>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</si>
  <si>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</si>
  <si>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</si>
  <si>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</si>
  <si>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</si>
  <si>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</si>
  <si>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</si>
  <si>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</si>
  <si>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</si>
  <si>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</si>
  <si>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</si>
  <si>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</si>
  <si>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</si>
  <si>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</si>
  <si>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</si>
  <si>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</si>
  <si>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</si>
  <si>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</si>
  <si>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</si>
  <si>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</si>
  <si>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</si>
  <si>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</si>
  <si>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</si>
  <si>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</si>
  <si>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</si>
  <si>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</si>
  <si>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</si>
  <si>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</si>
  <si>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</si>
  <si>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</si>
  <si>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</si>
  <si>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</si>
  <si>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</si>
  <si>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</si>
  <si>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</si>
  <si>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</si>
  <si>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</si>
  <si>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</si>
  <si>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</si>
  <si>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</si>
  <si>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</si>
  <si>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</si>
  <si>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</si>
  <si>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</si>
  <si>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</si>
  <si>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</si>
  <si>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</si>
  <si>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</si>
  <si>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</si>
  <si>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</si>
  <si>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</si>
  <si>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</si>
  <si>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</si>
  <si>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</si>
  <si>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</si>
  <si>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</si>
  <si>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</si>
  <si>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</si>
  <si>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</si>
  <si>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</si>
  <si>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</si>
  <si>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</si>
  <si>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</si>
  <si>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</si>
  <si>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</si>
  <si>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</si>
  <si>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</si>
  <si>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</si>
  <si>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</si>
  <si>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</si>
  <si>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</si>
  <si>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</si>
  <si>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</si>
  <si>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</si>
  <si>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</si>
  <si>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</si>
  <si>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</si>
  <si>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</si>
  <si>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</si>
  <si>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</si>
  <si>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</si>
  <si>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</si>
  <si>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</si>
  <si>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</si>
  <si>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</si>
  <si>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</si>
  <si>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</si>
  <si>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</si>
  <si>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</si>
  <si>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</si>
  <si>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</si>
  <si>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</si>
  <si>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</si>
  <si>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</si>
  <si>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</si>
  <si>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</si>
  <si>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</si>
  <si>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</si>
  <si>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</si>
  <si>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</si>
  <si>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</si>
  <si>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</si>
  <si>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</si>
  <si>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</si>
  <si>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</si>
  <si>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</si>
  <si>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</si>
  <si>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</si>
  <si>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</si>
  <si>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</si>
  <si>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</si>
  <si>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</si>
  <si>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</si>
  <si>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</si>
  <si>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</si>
  <si>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</si>
  <si>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</si>
  <si>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</si>
  <si>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</si>
  <si>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</si>
  <si>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</si>
  <si>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</si>
  <si>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</si>
  <si>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</si>
  <si>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</si>
  <si>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</si>
  <si>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</si>
  <si>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</si>
  <si>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</si>
  <si>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</si>
  <si>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</si>
  <si>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</si>
  <si>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</si>
  <si>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</si>
  <si>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</si>
  <si>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</si>
  <si>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</si>
  <si>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</si>
  <si>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</si>
  <si>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</si>
  <si>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</si>
  <si>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</si>
  <si>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</si>
  <si>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</si>
  <si>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</si>
  <si>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</si>
  <si>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</si>
  <si>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</si>
  <si>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</si>
  <si>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</si>
  <si>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</si>
  <si>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</si>
  <si>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</si>
  <si>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</si>
  <si>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</si>
  <si>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</si>
  <si>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</si>
  <si>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</si>
  <si>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</si>
  <si>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</si>
  <si>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</si>
  <si>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</si>
  <si>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</si>
  <si>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</si>
  <si>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</si>
  <si>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</si>
  <si>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</si>
  <si>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</si>
  <si>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</si>
  <si>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</si>
  <si>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</si>
  <si>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</si>
  <si>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</si>
  <si>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</si>
  <si>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</si>
  <si>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</si>
  <si>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</si>
  <si>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</si>
  <si>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</si>
  <si>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</si>
  <si>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</si>
  <si>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</si>
  <si>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</si>
  <si>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</si>
  <si>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</si>
  <si>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</si>
  <si>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</si>
  <si>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</si>
  <si>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</si>
  <si>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</si>
  <si>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</si>
  <si>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</si>
  <si>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</si>
  <si>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</si>
  <si>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</si>
  <si>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</si>
  <si>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</si>
  <si>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</si>
  <si>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</si>
  <si>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</si>
  <si>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</si>
  <si>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</si>
  <si>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</si>
  <si>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</si>
  <si>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</si>
  <si>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</si>
  <si>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</si>
  <si>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</si>
  <si>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</si>
  <si>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</si>
  <si>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</si>
  <si>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</si>
  <si>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</si>
  <si>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</si>
  <si>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</si>
  <si>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</si>
  <si>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</si>
  <si>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</si>
  <si>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</si>
  <si>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</si>
  <si>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</si>
  <si>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</si>
  <si>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</si>
  <si>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</si>
  <si>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</si>
  <si>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</si>
  <si>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</si>
  <si>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</si>
  <si>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</si>
  <si>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</si>
  <si>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</si>
  <si>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</si>
  <si>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</si>
  <si>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</si>
  <si>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</si>
  <si>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</si>
  <si>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</si>
  <si>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</si>
  <si>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</si>
  <si>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</si>
  <si>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</si>
  <si>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</si>
  <si>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</si>
  <si>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</si>
  <si>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</si>
  <si>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</si>
  <si>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</si>
  <si>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</si>
  <si>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</si>
  <si>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</si>
  <si>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</si>
  <si>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</si>
  <si>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</si>
  <si>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</si>
  <si>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</si>
  <si>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</si>
  <si>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</si>
  <si>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</si>
  <si>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</si>
  <si>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</si>
  <si>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</si>
  <si>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</si>
  <si>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</si>
  <si>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</si>
  <si>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</si>
  <si>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</si>
  <si>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</si>
  <si>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</si>
  <si>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</si>
  <si>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</si>
  <si>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</si>
  <si>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</si>
  <si>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</si>
  <si>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</si>
  <si>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</si>
  <si>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</si>
  <si>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</si>
  <si>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</si>
  <si>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</si>
  <si>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</si>
  <si>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</si>
  <si>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</si>
  <si>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</si>
  <si>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</si>
  <si>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</si>
  <si>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</si>
  <si>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</si>
  <si>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</si>
  <si>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</si>
  <si>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</si>
  <si>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</si>
  <si>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</si>
  <si>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</si>
  <si>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</si>
  <si>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</si>
  <si>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</si>
  <si>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</si>
  <si>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</si>
  <si>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</si>
  <si>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</si>
  <si>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</si>
  <si>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</si>
  <si>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</si>
  <si>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</si>
  <si>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</si>
  <si>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</si>
  <si>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</si>
  <si>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</si>
  <si>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</si>
  <si>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</si>
  <si>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</si>
  <si>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</si>
  <si>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</si>
  <si>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</si>
  <si>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</si>
  <si>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</si>
  <si>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</si>
  <si>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</si>
  <si>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</si>
  <si>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</si>
  <si>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</si>
  <si>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</si>
  <si>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</si>
  <si>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</si>
  <si>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</si>
  <si>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</si>
  <si>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</si>
  <si>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</si>
  <si>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</si>
  <si>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</si>
  <si>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</si>
  <si>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</si>
  <si>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</si>
  <si>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</si>
  <si>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</si>
  <si>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</si>
  <si>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</si>
  <si>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</si>
  <si>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</si>
  <si>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</si>
  <si>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</si>
  <si>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</si>
  <si>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</si>
  <si>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</si>
  <si>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</si>
  <si>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</si>
  <si>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</si>
  <si>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</si>
  <si>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</si>
  <si>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</si>
  <si>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</si>
  <si>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</si>
  <si>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</si>
  <si>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</si>
  <si>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</si>
  <si>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</si>
  <si>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</si>
  <si>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</si>
  <si>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</si>
  <si>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</si>
  <si>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</si>
  <si>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</si>
  <si>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</si>
  <si>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</si>
  <si>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</si>
  <si>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</si>
  <si>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</si>
  <si>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</si>
  <si>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</si>
  <si>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</si>
  <si>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</si>
  <si>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</si>
  <si>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</si>
  <si>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</si>
  <si>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</si>
  <si>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</si>
  <si>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</si>
  <si>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</si>
  <si>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</si>
  <si>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</si>
  <si>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</si>
  <si>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</si>
  <si>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</si>
  <si>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</si>
  <si>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</si>
  <si>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</si>
  <si>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</si>
  <si>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</si>
  <si>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</si>
  <si>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</si>
  <si>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</si>
  <si>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</si>
  <si>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</si>
  <si>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</si>
  <si>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</si>
  <si>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</si>
  <si>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</si>
  <si>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</si>
  <si>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</si>
  <si>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</si>
  <si>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</si>
  <si>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</si>
  <si>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</si>
  <si>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</si>
  <si>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</si>
  <si>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</si>
  <si>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</si>
  <si>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</si>
  <si>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</si>
  <si>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</si>
  <si>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</si>
  <si>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</si>
  <si>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</si>
  <si>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</si>
  <si>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</si>
  <si>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</si>
  <si>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</si>
  <si>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</si>
  <si>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</si>
  <si>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</si>
  <si>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</si>
  <si>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</si>
  <si>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</si>
  <si>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</si>
  <si>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</si>
  <si>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</si>
  <si>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</si>
  <si>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</si>
  <si>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</si>
  <si>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</si>
  <si>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</si>
  <si>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</si>
  <si>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</si>
  <si>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</si>
  <si>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</si>
  <si>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</si>
  <si>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</si>
  <si>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</si>
  <si>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</si>
  <si>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</si>
  <si>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</si>
  <si>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</si>
  <si>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</si>
  <si>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</si>
  <si>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</si>
  <si>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</si>
  <si>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</si>
  <si>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</si>
  <si>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</si>
  <si>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</si>
  <si>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</si>
  <si>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</si>
  <si>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</si>
  <si>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</si>
  <si>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</si>
  <si>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</si>
  <si>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</si>
  <si>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</si>
  <si>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</si>
  <si>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</si>
  <si>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</si>
  <si>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</si>
  <si>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</si>
  <si>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</si>
  <si>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</si>
  <si>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</si>
  <si>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</si>
  <si>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</si>
  <si>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</si>
  <si>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</si>
  <si>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</si>
  <si>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</si>
  <si>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</si>
  <si>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</si>
  <si>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</si>
  <si>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</si>
  <si>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</si>
  <si>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</si>
  <si>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</si>
  <si>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</si>
  <si>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</si>
  <si>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</si>
  <si>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</si>
  <si>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</si>
  <si>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</si>
  <si>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</si>
  <si>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</si>
  <si>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</si>
  <si>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</si>
  <si>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</si>
  <si>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</si>
  <si>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</si>
  <si>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</si>
  <si>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</si>
  <si>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</si>
  <si>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</si>
  <si>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</si>
  <si>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</si>
  <si>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</si>
  <si>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</si>
  <si>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</si>
  <si>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</si>
  <si>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</si>
  <si>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</si>
  <si>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</si>
  <si>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</si>
  <si>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</si>
  <si>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</si>
  <si>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</si>
  <si>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</si>
  <si>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</si>
  <si>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</si>
  <si>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</si>
  <si>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</si>
  <si>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</si>
  <si>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</si>
  <si>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</si>
  <si>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</si>
  <si>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</si>
  <si>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</si>
  <si>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</si>
  <si>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</si>
  <si>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</si>
  <si>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</si>
  <si>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</si>
  <si>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</si>
  <si>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</si>
  <si>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</si>
  <si>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</si>
  <si>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</si>
  <si>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</si>
  <si>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</si>
  <si>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</si>
  <si>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</si>
  <si>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</si>
  <si>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</si>
  <si>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</si>
  <si>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</si>
  <si>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</si>
  <si>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</si>
  <si>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</si>
  <si>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</si>
  <si>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</si>
  <si>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</si>
  <si>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</si>
  <si>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</si>
  <si>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</si>
  <si>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</si>
  <si>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</si>
  <si>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</si>
  <si>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</si>
  <si>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</si>
  <si>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</si>
  <si>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</si>
  <si>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</si>
  <si>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</si>
  <si>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</si>
  <si>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</si>
  <si>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</si>
  <si>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</si>
  <si>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</si>
  <si>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</si>
  <si>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</si>
  <si>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</si>
  <si>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</si>
  <si>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</si>
  <si>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</si>
  <si>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</si>
  <si>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</si>
  <si>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</si>
  <si>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</si>
  <si>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</si>
  <si>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</si>
  <si>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</si>
  <si>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</si>
  <si>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</si>
  <si>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</si>
  <si>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</si>
  <si>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</si>
  <si>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</si>
  <si>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</si>
  <si>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</si>
  <si>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</si>
  <si>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</si>
  <si>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</si>
  <si>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</si>
  <si>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</si>
  <si>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</si>
  <si>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</si>
  <si>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</si>
  <si>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</si>
  <si>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</si>
  <si>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</si>
  <si>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</si>
  <si>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</si>
  <si>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</si>
  <si>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</si>
  <si>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</si>
  <si>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</si>
  <si>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</si>
  <si>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</si>
  <si>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</si>
  <si>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</si>
  <si>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</si>
  <si>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</si>
  <si>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</si>
  <si>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</si>
  <si>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</si>
  <si>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</si>
  <si>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</si>
  <si>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</si>
  <si>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</si>
  <si>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</si>
  <si>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</si>
  <si>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</si>
  <si>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</si>
  <si>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</si>
  <si>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</si>
  <si>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</si>
  <si>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</si>
  <si>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</si>
  <si>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</si>
  <si>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</si>
  <si>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</si>
  <si>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</si>
  <si>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</si>
  <si>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</si>
  <si>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</si>
  <si>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</si>
  <si>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</si>
  <si>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</si>
  <si>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</si>
  <si>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</si>
  <si>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</si>
  <si>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</si>
  <si>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</si>
  <si>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</si>
  <si>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</si>
  <si>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</si>
  <si>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</si>
  <si>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</si>
  <si>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</si>
  <si>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</si>
  <si>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</si>
  <si>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</si>
  <si>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</si>
  <si>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</si>
  <si>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</si>
  <si>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</si>
  <si>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</si>
  <si>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</si>
  <si>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</si>
  <si>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</si>
  <si>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</si>
  <si>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</si>
  <si>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</si>
  <si>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</si>
  <si>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</si>
  <si>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</si>
  <si>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</si>
  <si>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</si>
  <si>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</si>
  <si>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</si>
  <si>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</si>
  <si>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</si>
  <si>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</si>
  <si>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</si>
  <si>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</si>
  <si>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</si>
  <si>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</si>
  <si>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</si>
  <si>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</si>
  <si>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</si>
  <si>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</si>
  <si>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</si>
  <si>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</si>
  <si>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</si>
  <si>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</si>
  <si>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</si>
  <si>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</si>
  <si>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</si>
  <si>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</si>
  <si>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</si>
  <si>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</si>
  <si>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</si>
  <si>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</si>
  <si>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</si>
  <si>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</si>
  <si>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</si>
  <si>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</si>
  <si>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</si>
  <si>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</si>
  <si>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</si>
  <si>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</si>
  <si>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</si>
  <si>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</si>
  <si>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</si>
  <si>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</si>
  <si>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</si>
  <si>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</si>
  <si>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</si>
  <si>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</si>
  <si>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</si>
  <si>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</si>
  <si>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</si>
  <si>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</si>
  <si>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</si>
  <si>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</si>
  <si>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</si>
  <si>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</si>
  <si>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</si>
  <si>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</si>
  <si>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</si>
  <si>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</si>
  <si>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</si>
  <si>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</si>
  <si>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</si>
  <si>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</si>
  <si>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</si>
  <si>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</si>
  <si>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</si>
  <si>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</si>
  <si>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</si>
  <si>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</si>
  <si>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</si>
  <si>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</si>
  <si>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</si>
  <si>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</si>
  <si>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</si>
  <si>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</si>
  <si>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</si>
  <si>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</si>
  <si>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</si>
  <si>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</si>
  <si>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</si>
  <si>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</si>
  <si>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</si>
  <si>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</si>
  <si>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</si>
  <si>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</si>
  <si>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</si>
  <si>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</si>
  <si>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</si>
  <si>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</si>
  <si>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</si>
  <si>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</si>
  <si>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</si>
  <si>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</si>
  <si>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</si>
  <si>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</si>
  <si>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</si>
  <si>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</si>
  <si>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</si>
  <si>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</si>
  <si>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</si>
  <si>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</si>
  <si>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</si>
  <si>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</si>
  <si>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</si>
  <si>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</si>
  <si>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</si>
  <si>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</si>
  <si>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</si>
  <si>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</si>
  <si>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</si>
  <si>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</si>
  <si>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</si>
  <si>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</si>
  <si>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</si>
  <si>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</si>
  <si>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</si>
  <si>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</si>
  <si>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</si>
  <si>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</si>
  <si>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</si>
  <si>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</si>
  <si>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</si>
  <si>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</si>
  <si>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</si>
  <si>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</si>
  <si>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</si>
  <si>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</si>
  <si>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</si>
  <si>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</si>
  <si>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</si>
  <si>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</si>
  <si>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</si>
  <si>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</si>
  <si>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</si>
  <si>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</si>
  <si>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</si>
  <si>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</si>
  <si>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</si>
  <si>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</si>
  <si>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</si>
  <si>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</si>
  <si>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</si>
  <si>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</si>
  <si>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</si>
  <si>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</si>
  <si>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</si>
  <si>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</si>
  <si>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</si>
  <si>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</si>
  <si>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</si>
  <si>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</si>
  <si>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</si>
  <si>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</si>
  <si>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</si>
  <si>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</si>
  <si>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</si>
  <si>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</si>
  <si>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</si>
  <si>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</si>
  <si>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</si>
  <si>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</si>
  <si>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</si>
  <si>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</si>
  <si>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</si>
  <si>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</si>
  <si>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</si>
  <si>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</si>
  <si>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</si>
  <si>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</si>
  <si>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</si>
  <si>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</si>
  <si>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</si>
  <si>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</si>
  <si>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</si>
  <si>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</si>
  <si>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</si>
  <si>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</si>
  <si>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</si>
  <si>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</si>
  <si>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</si>
  <si>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</si>
  <si>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</si>
  <si>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</si>
  <si>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</si>
  <si>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</si>
  <si>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</si>
  <si>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</si>
  <si>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</si>
  <si>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</si>
  <si>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</si>
  <si>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</si>
  <si>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</si>
  <si>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</si>
  <si>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</si>
  <si>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</si>
  <si>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</si>
  <si>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</si>
  <si>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</si>
  <si>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</si>
  <si>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</si>
  <si>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</si>
  <si>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</si>
  <si>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</si>
  <si>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</si>
  <si>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</si>
  <si>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</si>
  <si>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</si>
  <si>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</si>
  <si>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</si>
  <si>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</si>
  <si>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</si>
  <si>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</si>
  <si>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</si>
  <si>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</si>
  <si>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</si>
  <si>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</si>
  <si>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</si>
  <si>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</si>
  <si>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</si>
  <si>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</si>
  <si>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</si>
  <si>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</si>
  <si>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</si>
  <si>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</si>
  <si>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</si>
  <si>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</si>
  <si>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</si>
  <si>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</si>
  <si>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</si>
  <si>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</si>
  <si>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</si>
  <si>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</si>
  <si>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</si>
  <si>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</si>
  <si>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</si>
  <si>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</si>
  <si>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</si>
  <si>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</si>
  <si>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</si>
  <si>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</si>
  <si>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</si>
  <si>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</si>
  <si>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</si>
  <si>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</si>
  <si>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</si>
  <si>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</si>
  <si>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</si>
  <si>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</si>
  <si>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</si>
  <si>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</si>
  <si>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</si>
  <si>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</si>
  <si>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</si>
  <si>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</si>
  <si>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</si>
  <si>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</si>
  <si>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</si>
  <si>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</si>
  <si>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</si>
  <si>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</si>
  <si>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</si>
  <si>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</si>
  <si>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</si>
  <si>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</si>
  <si>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</si>
  <si>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</si>
  <si>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</si>
  <si>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</si>
  <si>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</si>
  <si>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</si>
  <si>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</si>
  <si>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</si>
  <si>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</si>
  <si>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</si>
  <si>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</si>
  <si>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</si>
  <si>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</si>
  <si>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</si>
  <si>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</si>
  <si>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</si>
  <si>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</si>
  <si>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</si>
  <si>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</si>
  <si>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</si>
  <si>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</si>
  <si>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</si>
  <si>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</si>
  <si>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</si>
  <si>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</si>
  <si>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</si>
  <si>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</si>
  <si>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</si>
  <si>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</si>
  <si>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</si>
  <si>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</si>
  <si>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</si>
  <si>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</si>
  <si>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</si>
  <si>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</si>
  <si>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</si>
  <si>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</si>
  <si>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</si>
  <si>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</si>
  <si>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</si>
  <si>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</si>
  <si>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</si>
  <si>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</si>
  <si>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</si>
  <si>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</si>
  <si>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</si>
  <si>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</si>
  <si>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</si>
  <si>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</si>
  <si>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</si>
  <si>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</si>
  <si>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</si>
  <si>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</si>
  <si>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</si>
  <si>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</si>
  <si>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</si>
  <si>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</si>
  <si>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</si>
  <si>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</si>
  <si>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</si>
  <si>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</si>
  <si>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</si>
  <si>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</si>
  <si>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</si>
  <si>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</si>
  <si>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</si>
  <si>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</si>
  <si>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</si>
  <si>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</si>
  <si>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</si>
  <si>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</si>
  <si>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</si>
  <si>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</si>
  <si>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</si>
  <si>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</si>
  <si>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</si>
  <si>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</si>
  <si>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</si>
  <si>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</si>
  <si>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</si>
  <si>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</si>
  <si>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</si>
  <si>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</si>
  <si>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</si>
  <si>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</si>
  <si>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</si>
  <si>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</si>
  <si>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</si>
  <si>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</si>
  <si>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</si>
  <si>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</si>
  <si>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</si>
  <si>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</si>
  <si>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</si>
  <si>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</si>
  <si>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</si>
  <si>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</si>
  <si>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</si>
  <si>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</si>
  <si>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</si>
  <si>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</si>
  <si>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</si>
  <si>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</si>
  <si>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</si>
  <si>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</si>
  <si>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</si>
  <si>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</si>
  <si>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</si>
  <si>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</si>
  <si>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</si>
  <si>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</si>
  <si>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</si>
  <si>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</si>
  <si>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</si>
  <si>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</si>
  <si>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</si>
  <si>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</si>
  <si>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</si>
  <si>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</si>
  <si>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</si>
  <si>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</si>
  <si>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</si>
  <si>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</si>
  <si>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</si>
  <si>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</si>
  <si>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</si>
  <si>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</si>
  <si>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</si>
  <si>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</si>
  <si>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</si>
  <si>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</si>
  <si>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</si>
  <si>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</si>
  <si>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</si>
  <si>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</si>
  <si>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</si>
  <si>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</si>
  <si>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</si>
  <si>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</si>
  <si>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</si>
  <si>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</si>
  <si>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</si>
  <si>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</si>
  <si>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</si>
  <si>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</si>
  <si>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</si>
  <si>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</si>
  <si>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</si>
  <si>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</si>
  <si>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</si>
  <si>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</si>
  <si>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</si>
  <si>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</si>
  <si>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</si>
  <si>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</si>
  <si>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</si>
  <si>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</si>
  <si>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</si>
  <si>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</si>
  <si>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</si>
  <si>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</si>
  <si>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</si>
  <si>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</si>
  <si>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</si>
  <si>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</si>
  <si>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</si>
  <si>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</si>
  <si>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</si>
  <si>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</si>
  <si>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</si>
  <si>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</si>
  <si>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</si>
  <si>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</si>
  <si>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</si>
  <si>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</si>
  <si>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</si>
  <si>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</si>
  <si>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</si>
  <si>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</si>
  <si>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</si>
  <si>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</si>
  <si>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</si>
  <si>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</si>
  <si>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</si>
  <si>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</si>
  <si>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</si>
  <si>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</si>
  <si>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</si>
  <si>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</si>
  <si>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</si>
  <si>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</si>
  <si>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</si>
  <si>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</si>
  <si>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</si>
  <si>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</si>
  <si>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</si>
  <si>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</si>
  <si>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</si>
  <si>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</si>
  <si>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</si>
  <si>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</si>
  <si>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</si>
  <si>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</si>
  <si>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</si>
  <si>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</si>
  <si>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</si>
  <si>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</si>
  <si>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</si>
  <si>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</si>
  <si>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</si>
  <si>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</si>
  <si>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</si>
  <si>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</si>
  <si>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</si>
  <si>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</si>
  <si>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</si>
  <si>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</si>
  <si>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</si>
  <si>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</si>
  <si>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</si>
  <si>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</si>
  <si>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</si>
  <si>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</si>
  <si>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</si>
  <si>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</si>
  <si>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</si>
  <si>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</si>
  <si>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</si>
  <si>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</si>
  <si>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</si>
  <si>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</si>
  <si>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</si>
  <si>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</si>
  <si>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</si>
  <si>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</si>
  <si>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</si>
  <si>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</si>
  <si>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</si>
  <si>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</si>
  <si>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</si>
  <si>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</si>
  <si>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</si>
  <si>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</si>
  <si>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</si>
  <si>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</si>
  <si>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</si>
  <si>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</si>
  <si>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</si>
  <si>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</si>
  <si>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</si>
  <si>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</si>
  <si>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</si>
  <si>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</si>
  <si>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</si>
  <si>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</si>
  <si>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</si>
  <si>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</si>
  <si>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</si>
  <si>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</si>
  <si>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</si>
  <si>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</si>
  <si>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</si>
  <si>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</si>
  <si>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</si>
  <si>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</si>
  <si>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</si>
  <si>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</si>
  <si>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</si>
  <si>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</si>
  <si>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</si>
  <si>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</si>
  <si>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</si>
  <si>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</si>
  <si>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</si>
  <si>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</si>
  <si>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</si>
  <si>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</si>
  <si>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</si>
  <si>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</si>
  <si>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</si>
  <si>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</si>
  <si>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</si>
  <si>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</si>
  <si>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</si>
  <si>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</si>
  <si>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</si>
  <si>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</si>
  <si>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</si>
  <si>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</si>
  <si>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</si>
  <si>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</si>
  <si>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</si>
  <si>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</si>
  <si>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</si>
  <si>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</si>
  <si>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</si>
  <si>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</si>
  <si>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</si>
  <si>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</si>
  <si>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</si>
  <si>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</si>
  <si>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</si>
  <si>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</si>
  <si>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</si>
  <si>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</si>
  <si>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</si>
  <si>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</si>
  <si>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</si>
  <si>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</si>
  <si>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</si>
  <si>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</si>
  <si>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</si>
  <si>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</si>
  <si>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</si>
  <si>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</si>
  <si>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</si>
  <si>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</si>
  <si>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</si>
  <si>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</si>
  <si>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</si>
  <si>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</si>
  <si>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</si>
  <si>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</si>
  <si>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</si>
  <si>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</si>
  <si>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</si>
  <si>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</si>
  <si>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</si>
  <si>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</si>
  <si>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</si>
  <si>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</si>
  <si>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</si>
  <si>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</si>
  <si>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</si>
  <si>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</si>
  <si>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</si>
  <si>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</si>
  <si>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</si>
  <si>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</si>
  <si>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</si>
  <si>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</si>
  <si>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</si>
  <si>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</si>
  <si>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</si>
  <si>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</si>
  <si>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</si>
  <si>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</si>
  <si>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</si>
  <si>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</si>
  <si>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</si>
  <si>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</si>
  <si>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</si>
  <si>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</si>
  <si>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</si>
  <si>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</si>
  <si>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</si>
  <si>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</si>
  <si>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</si>
  <si>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</si>
  <si>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</si>
  <si>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</si>
  <si>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</si>
  <si>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</si>
  <si>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</si>
  <si>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</si>
  <si>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</si>
  <si>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</si>
  <si>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</si>
  <si>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</si>
  <si>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</si>
  <si>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</si>
  <si>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</si>
  <si>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</si>
  <si>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</si>
  <si>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</si>
  <si>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</si>
  <si>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</si>
  <si>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</si>
  <si>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</si>
  <si>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</si>
  <si>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</si>
  <si>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</si>
  <si>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</si>
  <si>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</si>
  <si>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</si>
  <si>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</si>
  <si>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</si>
  <si>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</si>
  <si>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</si>
  <si>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</si>
  <si>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</si>
  <si>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</si>
  <si>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</si>
  <si>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</si>
  <si>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</si>
  <si>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</si>
  <si>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</si>
  <si>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</si>
  <si>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</si>
  <si>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</si>
  <si>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</si>
  <si>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</si>
  <si>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</si>
  <si>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</si>
  <si>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</si>
  <si>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</si>
  <si>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</si>
  <si>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</si>
  <si>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</si>
  <si>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</si>
  <si>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</si>
  <si>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</si>
  <si>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</si>
  <si>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</si>
  <si>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</si>
  <si>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</si>
  <si>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</si>
  <si>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</si>
  <si>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</si>
  <si>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</si>
  <si>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</si>
  <si>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</si>
  <si>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</si>
  <si>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</si>
  <si>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</si>
  <si>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</si>
  <si>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</si>
  <si>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</si>
  <si>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</si>
  <si>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</si>
  <si>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</si>
  <si>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</si>
  <si>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</si>
  <si>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</si>
  <si>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</si>
  <si>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</si>
  <si>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</si>
  <si>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</si>
  <si>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</si>
  <si>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</si>
  <si>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</si>
  <si>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</si>
  <si>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</si>
  <si>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</si>
  <si>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</si>
  <si>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</si>
  <si>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</si>
  <si>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</si>
  <si>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</si>
  <si>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</si>
  <si>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</si>
  <si>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</si>
  <si>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</si>
  <si>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</si>
  <si>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</si>
  <si>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</si>
  <si>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</si>
  <si>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</si>
  <si>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</si>
  <si>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</si>
  <si>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</si>
  <si>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</si>
  <si>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</si>
  <si>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</si>
  <si>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</si>
  <si>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</si>
  <si>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</si>
  <si>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</si>
  <si>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</si>
  <si>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</si>
  <si>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</si>
  <si>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</si>
  <si>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</si>
  <si>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</si>
  <si>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</si>
  <si>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</si>
  <si>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</si>
  <si>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</si>
  <si>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</si>
  <si>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</si>
  <si>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</si>
  <si>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</si>
  <si>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</si>
  <si>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</si>
  <si>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</si>
  <si>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</si>
  <si>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</si>
  <si>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</si>
  <si>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</si>
  <si>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</si>
  <si>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</si>
  <si>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</si>
  <si>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</si>
  <si>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</si>
  <si>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</si>
  <si>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</si>
  <si>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</si>
  <si>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</si>
  <si>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</si>
  <si>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</si>
  <si>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</si>
  <si>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</si>
  <si>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</si>
  <si>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</si>
  <si>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</si>
  <si>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</si>
  <si>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</si>
  <si>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</si>
  <si>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</si>
  <si>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</si>
  <si>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</si>
  <si>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</si>
  <si>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</si>
  <si>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</si>
  <si>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</si>
  <si>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</si>
  <si>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</si>
  <si>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</si>
  <si>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</si>
  <si>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</si>
  <si>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</si>
  <si>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</si>
  <si>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</si>
  <si>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</si>
  <si>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</si>
  <si>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</si>
  <si>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</si>
  <si>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</si>
  <si>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</si>
  <si>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</si>
  <si>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</si>
  <si>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</si>
  <si>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</si>
  <si>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</si>
  <si>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</si>
  <si>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</si>
  <si>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</si>
  <si>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</si>
  <si>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</si>
  <si>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</si>
  <si>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</si>
  <si>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</si>
  <si>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</si>
  <si>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</si>
  <si>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</si>
  <si>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</si>
  <si>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</si>
  <si>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</si>
  <si>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</si>
  <si>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</si>
  <si>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</si>
  <si>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</si>
  <si>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</si>
  <si>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</si>
  <si>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</si>
  <si>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</si>
  <si>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</si>
  <si>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</si>
  <si>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</si>
  <si>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</si>
  <si>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</si>
  <si>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</si>
  <si>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</si>
  <si>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</si>
  <si>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</si>
  <si>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</si>
  <si>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</si>
  <si>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</si>
  <si>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</si>
  <si>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</si>
  <si>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</si>
  <si>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</si>
  <si>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</si>
  <si>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</si>
  <si>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</si>
  <si>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</si>
  <si>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</si>
  <si>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</si>
  <si>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</si>
  <si>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</si>
  <si>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</si>
  <si>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</si>
  <si>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</si>
  <si>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</si>
  <si>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</si>
  <si>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</si>
  <si>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</si>
  <si>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</si>
  <si>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</si>
  <si>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</si>
  <si>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</si>
  <si>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</si>
  <si>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</si>
  <si>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</si>
  <si>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</si>
  <si>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</si>
  <si>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</si>
  <si>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</si>
  <si>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</si>
  <si>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</si>
  <si>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</si>
  <si>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</si>
  <si>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</si>
  <si>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</si>
  <si>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</si>
  <si>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</si>
  <si>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</si>
  <si>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</si>
  <si>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</si>
  <si>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</si>
  <si>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</si>
  <si>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</si>
  <si>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</si>
  <si>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</si>
  <si>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</si>
  <si>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</si>
  <si>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</si>
  <si>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</si>
  <si>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</si>
  <si>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</si>
  <si>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</si>
  <si>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</si>
  <si>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</si>
  <si>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</si>
  <si>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</si>
  <si>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</si>
  <si>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</si>
  <si>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</si>
  <si>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</si>
  <si>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</si>
  <si>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</si>
  <si>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</si>
  <si>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</si>
  <si>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</si>
  <si>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</si>
  <si>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</si>
  <si>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</si>
  <si>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</si>
  <si>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</si>
  <si>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</si>
  <si>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</si>
  <si>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</si>
  <si>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</si>
  <si>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</si>
  <si>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</si>
  <si>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</si>
  <si>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</si>
  <si>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</si>
  <si>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</si>
  <si>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</si>
  <si>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</si>
  <si>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</si>
  <si>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</si>
  <si>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</si>
  <si>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</si>
  <si>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</si>
  <si>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</si>
  <si>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</si>
  <si>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</si>
  <si>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</si>
  <si>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</si>
  <si>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</si>
  <si>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</si>
  <si>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</si>
  <si>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</si>
  <si>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</si>
  <si>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</si>
  <si>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</si>
  <si>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</si>
  <si>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</si>
  <si>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</si>
  <si>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</si>
  <si>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</si>
  <si>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</si>
  <si>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</si>
  <si>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</si>
  <si>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</si>
  <si>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</si>
  <si>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</si>
  <si>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</si>
  <si>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</si>
  <si>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</si>
  <si>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</si>
  <si>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</si>
  <si>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</si>
  <si>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</si>
  <si>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</si>
  <si>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</si>
  <si>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</si>
  <si>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</si>
  <si>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</si>
  <si>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</si>
  <si>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</si>
  <si>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</si>
  <si>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</si>
  <si>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</si>
  <si>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</si>
  <si>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</si>
  <si>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</si>
  <si>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</si>
  <si>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</si>
  <si>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</si>
  <si>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</si>
  <si>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</si>
  <si>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</si>
  <si>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</si>
  <si>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</si>
  <si>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</si>
  <si>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</si>
  <si>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</si>
  <si>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</si>
  <si>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</si>
  <si>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</si>
  <si>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</si>
  <si>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</si>
  <si>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</si>
  <si>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</si>
  <si>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</si>
  <si>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</si>
  <si>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</si>
  <si>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</si>
  <si>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</si>
  <si>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</si>
  <si>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</si>
  <si>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</si>
  <si>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</si>
  <si>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</si>
  <si>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</si>
  <si>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</si>
  <si>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</si>
  <si>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</si>
  <si>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</si>
  <si>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</si>
  <si>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</si>
  <si>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</si>
  <si>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</si>
  <si>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</si>
  <si>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</si>
  <si>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</si>
  <si>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</si>
  <si>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</si>
  <si>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</si>
  <si>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</si>
  <si>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</si>
  <si>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</si>
  <si>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</si>
  <si>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</si>
  <si>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</si>
  <si>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</si>
  <si>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</si>
  <si>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</si>
  <si>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</si>
  <si>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</si>
  <si>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</si>
  <si>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</si>
  <si>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</si>
  <si>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</si>
  <si>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</si>
  <si>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</si>
  <si>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</si>
  <si>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</si>
  <si>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</si>
  <si>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</si>
  <si>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</si>
  <si>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</si>
  <si>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</si>
  <si>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</si>
  <si>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</si>
  <si>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</si>
  <si>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</si>
  <si>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</si>
  <si>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</si>
  <si>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</si>
  <si>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</si>
  <si>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</si>
  <si>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</si>
  <si>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</si>
  <si>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</si>
  <si>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</si>
  <si>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</si>
  <si>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</si>
  <si>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</si>
  <si>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</si>
  <si>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</si>
  <si>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</si>
  <si>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</si>
  <si>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</si>
  <si>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</si>
  <si>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</si>
  <si>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</si>
  <si>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</si>
  <si>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</si>
  <si>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</si>
  <si>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</si>
  <si>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</si>
  <si>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</si>
  <si>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</si>
  <si>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</si>
  <si>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</si>
  <si>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</si>
  <si>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</si>
  <si>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</si>
  <si>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</si>
  <si>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</si>
  <si>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</si>
  <si>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</si>
  <si>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</si>
  <si>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</si>
  <si>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</si>
  <si>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</si>
  <si>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</si>
  <si>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</si>
  <si>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</si>
  <si>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</si>
  <si>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</si>
  <si>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</si>
  <si>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</si>
  <si>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</si>
  <si>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</si>
  <si>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</si>
  <si>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</si>
  <si>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</si>
  <si>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</si>
  <si>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</si>
  <si>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</si>
  <si>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</si>
  <si>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</si>
  <si>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</si>
  <si>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</si>
  <si>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</si>
  <si>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</si>
  <si>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</si>
  <si>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</si>
  <si>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</si>
  <si>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</si>
  <si>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</si>
  <si>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</si>
  <si>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</si>
  <si>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</si>
  <si>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</si>
  <si>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</si>
  <si>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</si>
  <si>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</si>
  <si>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</si>
  <si>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</si>
  <si>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</si>
  <si>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</si>
  <si>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</si>
  <si>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</si>
  <si>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</si>
  <si>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</si>
  <si>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</si>
  <si>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</si>
  <si>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</si>
  <si>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</si>
  <si>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</si>
  <si>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</si>
  <si>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</si>
  <si>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</si>
  <si>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</si>
  <si>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</si>
  <si>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</si>
  <si>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</si>
  <si>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</si>
  <si>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</si>
  <si>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</si>
  <si>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</si>
  <si>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</si>
  <si>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</si>
  <si>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</si>
  <si>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</si>
  <si>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</si>
  <si>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</si>
  <si>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</si>
  <si>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</si>
  <si>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</si>
  <si>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</si>
  <si>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</si>
  <si>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</si>
  <si>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</si>
  <si>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</si>
  <si>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</si>
  <si>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</si>
  <si>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</si>
  <si>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</si>
  <si>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</si>
  <si>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</si>
  <si>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</si>
  <si>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</si>
  <si>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</si>
  <si>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</si>
  <si>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</si>
  <si>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</si>
  <si>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</si>
  <si>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</si>
  <si>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</si>
  <si>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</si>
  <si>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</si>
  <si>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</si>
  <si>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</si>
  <si>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</si>
  <si>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</si>
  <si>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</si>
  <si>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</si>
  <si>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</si>
  <si>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</si>
  <si>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</si>
  <si>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</si>
  <si>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</si>
  <si>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</si>
  <si>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</si>
  <si>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</si>
  <si>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</si>
  <si>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</si>
  <si>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</si>
  <si>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</si>
  <si>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</si>
  <si>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</si>
  <si>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</si>
  <si>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</si>
  <si>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</si>
  <si>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</si>
  <si>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</si>
  <si>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</si>
  <si>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</si>
  <si>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</si>
  <si>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</si>
  <si>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</si>
  <si>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</si>
  <si>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</si>
  <si>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</si>
  <si>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</si>
  <si>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</si>
  <si>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</si>
  <si>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</si>
  <si>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</si>
  <si>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</si>
  <si>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</si>
  <si>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</si>
  <si>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</si>
  <si>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</si>
  <si>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</si>
  <si>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</si>
  <si>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</si>
  <si>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</si>
  <si>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</si>
  <si>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</si>
  <si>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</si>
  <si>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</si>
  <si>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</si>
  <si>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</si>
  <si>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</si>
  <si>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</si>
  <si>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</si>
  <si>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</si>
  <si>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</si>
  <si>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</si>
  <si>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</si>
  <si>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</si>
  <si>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</si>
  <si>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</si>
  <si>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</si>
  <si>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</si>
  <si>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</si>
  <si>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</si>
  <si>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</si>
  <si>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</si>
  <si>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</si>
  <si>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</si>
  <si>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</si>
  <si>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</si>
  <si>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</si>
  <si>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</si>
  <si>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</si>
  <si>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</si>
  <si>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</si>
  <si>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</si>
  <si>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</si>
  <si>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</si>
  <si>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</si>
  <si>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</si>
  <si>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</si>
  <si>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</si>
  <si>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</si>
  <si>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</si>
  <si>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</si>
  <si>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</si>
  <si>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</si>
  <si>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</si>
  <si>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</si>
  <si>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</si>
  <si>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</si>
  <si>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</si>
  <si>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</si>
  <si>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</si>
  <si>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</si>
  <si>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</si>
  <si>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</si>
  <si>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</si>
  <si>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</si>
  <si>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</si>
  <si>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</si>
  <si>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</si>
  <si>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</si>
  <si>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</si>
  <si>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</si>
  <si>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</si>
  <si>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</si>
  <si>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</si>
  <si>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</si>
  <si>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</si>
  <si>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</si>
  <si>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</si>
  <si>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</si>
  <si>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</si>
  <si>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</si>
  <si>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</si>
  <si>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</si>
  <si>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</si>
  <si>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</si>
  <si>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</si>
  <si>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</si>
  <si>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</si>
  <si>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</si>
  <si>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</si>
  <si>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</si>
  <si>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</si>
  <si>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</si>
  <si>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</si>
  <si>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</si>
  <si>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</si>
  <si>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</si>
  <si>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</si>
  <si>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</si>
  <si>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</si>
  <si>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</si>
  <si>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</si>
  <si>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</si>
  <si>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</si>
  <si>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</si>
  <si>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</si>
  <si>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</si>
  <si>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</si>
  <si>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</si>
  <si>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</si>
  <si>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</si>
  <si>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</si>
  <si>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</si>
  <si>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</si>
  <si>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</si>
  <si>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</si>
  <si>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</si>
  <si>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</si>
  <si>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</si>
  <si>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</si>
  <si>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</si>
  <si>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</si>
  <si>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</si>
  <si>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</si>
  <si>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</si>
  <si>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</si>
  <si>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</si>
  <si>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</si>
  <si>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</si>
  <si>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</si>
  <si>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</si>
  <si>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</si>
  <si>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</si>
  <si>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</si>
  <si>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</si>
  <si>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</si>
  <si>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</si>
  <si>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</si>
  <si>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</si>
  <si>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</si>
  <si>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</si>
  <si>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</si>
  <si>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</si>
  <si>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</si>
  <si>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</si>
  <si>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</si>
  <si>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</si>
  <si>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</si>
  <si>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</si>
  <si>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</si>
  <si>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</si>
  <si>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</si>
  <si>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</si>
  <si>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</si>
  <si>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</si>
  <si>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</si>
  <si>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</si>
  <si>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</si>
  <si>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</si>
  <si>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</si>
  <si>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</si>
  <si>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</si>
  <si>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</si>
  <si>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</si>
  <si>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</si>
  <si>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</si>
  <si>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</si>
  <si>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</si>
  <si>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</si>
  <si>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</si>
  <si>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</si>
  <si>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</si>
  <si>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</si>
  <si>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</si>
  <si>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</si>
  <si>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</si>
  <si>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</si>
  <si>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</si>
  <si>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</si>
  <si>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</si>
  <si>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</si>
  <si>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</si>
  <si>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</si>
  <si>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</si>
  <si>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</si>
  <si>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</si>
  <si>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</si>
  <si>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</si>
  <si>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</si>
  <si>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</si>
  <si>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</si>
  <si>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</si>
  <si>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</si>
  <si>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</si>
  <si>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</si>
  <si>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</si>
  <si>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</si>
  <si>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</si>
  <si>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</si>
  <si>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</si>
  <si>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</si>
  <si>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</si>
  <si>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</si>
  <si>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</si>
  <si>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</si>
  <si>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</si>
  <si>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</si>
  <si>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</si>
  <si>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</si>
  <si>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</si>
  <si>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</si>
  <si>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</si>
  <si>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</si>
  <si>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</si>
  <si>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</si>
  <si>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</si>
  <si>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</si>
  <si>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</si>
  <si>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</si>
  <si>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</si>
  <si>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</si>
  <si>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</si>
  <si>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</si>
  <si>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</si>
  <si>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</si>
  <si>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</si>
  <si>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</si>
  <si>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</si>
  <si>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</si>
  <si>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</si>
  <si>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</si>
  <si>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</si>
  <si>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</si>
  <si>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</si>
  <si>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</si>
  <si>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</si>
  <si>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</si>
  <si>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</si>
  <si>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</si>
  <si>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</si>
  <si>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</si>
  <si>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</si>
  <si>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</si>
  <si>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</si>
  <si>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</si>
  <si>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</si>
  <si>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</si>
  <si>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</si>
  <si>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</si>
  <si>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</si>
  <si>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</si>
  <si>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</si>
  <si>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</si>
  <si>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</si>
  <si>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</si>
  <si>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</si>
  <si>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</si>
  <si>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</si>
  <si>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</si>
  <si>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</si>
  <si>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</si>
  <si>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</si>
  <si>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</si>
  <si>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</si>
  <si>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</si>
  <si>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</si>
  <si>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</si>
  <si>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</si>
  <si>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</si>
  <si>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</si>
  <si>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</si>
  <si>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</si>
  <si>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</si>
  <si>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</si>
  <si>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</si>
  <si>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</si>
  <si>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</si>
  <si>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</si>
  <si>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</si>
  <si>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</si>
  <si>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</si>
  <si>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</si>
  <si>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</si>
  <si>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</si>
  <si>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</si>
  <si>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</si>
  <si>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</si>
  <si>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</si>
  <si>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</si>
  <si>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</si>
  <si>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</si>
  <si>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</si>
  <si>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</si>
  <si>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</si>
  <si>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</si>
  <si>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</si>
  <si>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</si>
  <si>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</si>
  <si>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</si>
  <si>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</si>
  <si>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</si>
  <si>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</si>
  <si>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</si>
  <si>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</si>
  <si>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</si>
  <si>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</si>
  <si>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</si>
  <si>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</si>
  <si>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</si>
  <si>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</si>
  <si>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</si>
  <si>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</si>
  <si>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</si>
  <si>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</si>
  <si>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</si>
  <si>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</si>
  <si>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</si>
  <si>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</si>
  <si>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</si>
  <si>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</si>
  <si>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</si>
  <si>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</si>
  <si>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</si>
  <si>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</si>
  <si>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</si>
  <si>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</si>
  <si>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</si>
  <si>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</si>
  <si>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</si>
  <si>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</si>
  <si>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</si>
  <si>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</si>
  <si>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</si>
  <si>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</si>
  <si>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</si>
  <si>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</si>
  <si>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</si>
  <si>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</si>
  <si>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</si>
  <si>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</si>
  <si>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</si>
  <si>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</si>
  <si>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</si>
  <si>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</si>
  <si>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</si>
  <si>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</si>
  <si>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</si>
  <si>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</si>
  <si>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</si>
  <si>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</si>
  <si>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</si>
  <si>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</si>
  <si>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</si>
  <si>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</si>
  <si>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</si>
  <si>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</si>
  <si>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</si>
  <si>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</si>
  <si>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</si>
  <si>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</si>
  <si>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</si>
  <si>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</si>
  <si>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</si>
  <si>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</si>
  <si>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</si>
  <si>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</si>
  <si>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</si>
  <si>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</si>
  <si>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</si>
  <si>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</si>
  <si>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</si>
  <si>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</si>
  <si>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</si>
  <si>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</si>
  <si>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</si>
  <si>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</si>
  <si>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</si>
  <si>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</si>
  <si>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</si>
  <si>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</si>
  <si>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</si>
  <si>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</si>
  <si>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</si>
  <si>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</si>
  <si>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</si>
  <si>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</si>
  <si>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</si>
  <si>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</si>
  <si>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</si>
  <si>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</si>
  <si>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</si>
  <si>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</si>
  <si>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</si>
  <si>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</si>
  <si>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</si>
  <si>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</si>
  <si>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</si>
  <si>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</si>
  <si>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</si>
  <si>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</si>
  <si>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</si>
  <si>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</si>
  <si>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</si>
  <si>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</si>
  <si>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</si>
  <si>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</si>
  <si>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</si>
  <si>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</si>
  <si>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</si>
  <si>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</si>
  <si>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</si>
  <si>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</si>
  <si>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</si>
  <si>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</si>
  <si>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</si>
  <si>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</si>
  <si>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</si>
  <si>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</si>
  <si>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</si>
  <si>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</si>
  <si>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</si>
  <si>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</si>
  <si>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</si>
  <si>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</si>
  <si>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</si>
  <si>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</si>
  <si>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</si>
  <si>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</si>
  <si>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</si>
  <si>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</si>
  <si>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</si>
  <si>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</si>
  <si>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</si>
  <si>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</si>
  <si>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</si>
  <si>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</si>
  <si>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</si>
  <si>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</si>
  <si>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</si>
  <si>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</si>
  <si>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</si>
  <si>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</si>
  <si>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</si>
  <si>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</si>
  <si>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</si>
  <si>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</si>
  <si>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</si>
  <si>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</si>
  <si>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</si>
  <si>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</si>
  <si>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</si>
  <si>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</si>
  <si>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</si>
  <si>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</si>
  <si>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</si>
  <si>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</si>
  <si>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</si>
  <si>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</si>
  <si>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</si>
  <si>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</si>
  <si>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</si>
  <si>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</si>
  <si>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</si>
  <si>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</si>
  <si>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</si>
  <si>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</si>
  <si>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</si>
  <si>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</si>
  <si>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</si>
  <si>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</si>
  <si>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</si>
  <si>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</si>
  <si>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</si>
  <si>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</si>
  <si>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</si>
  <si>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</si>
  <si>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</si>
  <si>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</si>
  <si>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</si>
  <si>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</si>
  <si>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</si>
  <si>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</si>
  <si>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</si>
  <si>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</si>
  <si>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</si>
  <si>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</si>
  <si>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</si>
  <si>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</si>
  <si>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</si>
  <si>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</si>
  <si>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</si>
  <si>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</si>
  <si>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</si>
  <si>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</si>
  <si>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</si>
  <si>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</si>
  <si>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</si>
  <si>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</si>
  <si>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</si>
  <si>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</si>
  <si>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</si>
  <si>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</si>
  <si>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</si>
  <si>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</si>
  <si>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</si>
  <si>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</si>
  <si>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</si>
  <si>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</si>
  <si>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</si>
  <si>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</si>
  <si>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</si>
  <si>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</si>
  <si>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</si>
  <si>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</si>
  <si>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</si>
  <si>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</si>
  <si>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</si>
  <si>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</si>
  <si>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</si>
  <si>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</si>
  <si>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</si>
  <si>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</si>
  <si>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</si>
  <si>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</si>
  <si>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</si>
  <si>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</si>
  <si>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</si>
  <si>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</si>
  <si>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</si>
  <si>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</si>
  <si>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</si>
  <si>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</si>
  <si>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</si>
  <si>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</si>
  <si>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</si>
  <si>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</si>
  <si>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</si>
  <si>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</si>
  <si>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</si>
  <si>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</si>
  <si>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</si>
  <si>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</si>
  <si>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</si>
  <si>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</si>
  <si>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</si>
  <si>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</si>
  <si>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</si>
  <si>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</si>
  <si>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</si>
  <si>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</si>
  <si>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</si>
  <si>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</si>
  <si>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</si>
  <si>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</si>
  <si>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</si>
  <si>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</si>
  <si>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</si>
  <si>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</si>
  <si>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</si>
  <si>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</si>
  <si>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</si>
  <si>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</si>
  <si>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</si>
  <si>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</si>
  <si>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</si>
  <si>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</si>
  <si>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</si>
  <si>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</si>
  <si>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</si>
  <si>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</si>
  <si>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</si>
  <si>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</si>
  <si>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</si>
  <si>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</si>
  <si>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</si>
  <si>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</si>
  <si>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</si>
  <si>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</si>
  <si>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</si>
  <si>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</si>
  <si>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</si>
  <si>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</si>
  <si>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</si>
  <si>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</si>
  <si>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</si>
  <si>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</si>
  <si>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</si>
  <si>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</si>
  <si>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</si>
  <si>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</si>
  <si>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</si>
  <si>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</si>
  <si>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</si>
  <si>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</si>
  <si>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</si>
  <si>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</si>
  <si>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</si>
  <si>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</si>
  <si>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</si>
  <si>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</si>
  <si>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</si>
  <si>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</si>
  <si>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</si>
  <si>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</si>
  <si>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</si>
  <si>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</si>
  <si>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</si>
  <si>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</si>
  <si>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</si>
  <si>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</si>
  <si>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</si>
  <si>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</si>
  <si>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</si>
  <si>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</si>
  <si>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</si>
  <si>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</si>
  <si>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</si>
  <si>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</si>
  <si>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</si>
  <si>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</si>
  <si>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</si>
  <si>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</si>
  <si>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</si>
  <si>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</si>
  <si>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</si>
  <si>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</si>
  <si>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</si>
  <si>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</si>
  <si>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</si>
  <si>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</si>
  <si>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</si>
  <si>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</si>
  <si>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</si>
  <si>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</si>
  <si>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</si>
  <si>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</si>
  <si>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</si>
  <si>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</si>
  <si>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</si>
  <si>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</si>
  <si>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</si>
  <si>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</si>
  <si>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</si>
  <si>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</si>
  <si>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</si>
  <si>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</si>
  <si>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</si>
  <si>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</si>
  <si>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</si>
  <si>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</si>
  <si>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</si>
  <si>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</si>
  <si>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</si>
  <si>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</si>
  <si>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</si>
  <si>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</si>
  <si>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</si>
  <si>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</si>
  <si>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</si>
  <si>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</si>
  <si>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</si>
  <si>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</si>
  <si>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</si>
  <si>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</si>
  <si>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</si>
  <si>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</si>
  <si>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</si>
  <si>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</si>
  <si>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</si>
  <si>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</si>
  <si>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</si>
  <si>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</si>
  <si>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</si>
  <si>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</si>
  <si>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</si>
  <si>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</si>
  <si>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</si>
  <si>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</si>
  <si>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</si>
  <si>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</si>
  <si>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</si>
  <si>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</si>
  <si>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</si>
  <si>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</si>
  <si>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</si>
  <si>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</si>
  <si>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</si>
  <si>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</si>
  <si>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</si>
  <si>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</si>
  <si>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</si>
  <si>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</si>
  <si>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</si>
  <si>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</si>
  <si>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</si>
  <si>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</si>
  <si>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</si>
  <si>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</si>
  <si>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</si>
  <si>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</si>
  <si>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</si>
  <si>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</si>
  <si>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</si>
  <si>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</si>
  <si>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</si>
  <si>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</si>
  <si>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</si>
  <si>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</si>
  <si>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</si>
  <si>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</si>
  <si>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</si>
  <si>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</si>
  <si>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</si>
  <si>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</si>
  <si>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</si>
  <si>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</si>
  <si>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</si>
  <si>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</si>
  <si>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</si>
  <si>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</si>
  <si>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</si>
  <si>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</si>
  <si>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</si>
  <si>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</si>
  <si>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</si>
  <si>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</si>
  <si>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</si>
  <si>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</si>
  <si>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</si>
  <si>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</si>
  <si>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</si>
  <si>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</si>
  <si>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</si>
  <si>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</si>
  <si>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</si>
  <si>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</si>
  <si>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</si>
  <si>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</si>
  <si>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</si>
  <si>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</si>
  <si>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</si>
  <si>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</si>
  <si>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</si>
  <si>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</si>
  <si>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</si>
  <si>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</si>
  <si>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</si>
  <si>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</si>
  <si>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</si>
  <si>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</si>
  <si>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</si>
  <si>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</si>
  <si>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</si>
  <si>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</si>
  <si>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</si>
  <si>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</si>
  <si>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</si>
  <si>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</si>
  <si>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</si>
  <si>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</si>
  <si>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</si>
  <si>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</si>
  <si>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</si>
  <si>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</si>
  <si>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</si>
  <si>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</si>
  <si>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</si>
  <si>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</si>
  <si>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</si>
  <si>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</si>
  <si>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</si>
  <si>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</si>
  <si>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</si>
  <si>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</si>
  <si>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</si>
  <si>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</si>
  <si>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</si>
  <si>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</si>
  <si>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</si>
  <si>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</si>
  <si>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</si>
  <si>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</si>
  <si>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</si>
  <si>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</si>
  <si>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</si>
  <si>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</si>
  <si>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</si>
  <si>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</si>
  <si>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</si>
  <si>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</si>
  <si>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</si>
  <si>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</si>
  <si>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</si>
  <si>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</si>
  <si>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</si>
  <si>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</si>
  <si>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</si>
  <si>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</si>
  <si>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</si>
  <si>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</si>
  <si>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</si>
  <si>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</si>
  <si>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</si>
  <si>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</si>
  <si>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</si>
  <si>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</si>
  <si>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</si>
  <si>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</si>
  <si>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</si>
  <si>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</si>
  <si>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</si>
  <si>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</si>
  <si>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</si>
  <si>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</si>
  <si>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</si>
  <si>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</si>
  <si>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</si>
  <si>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</si>
  <si>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</si>
  <si>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</si>
  <si>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</si>
  <si>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</si>
  <si>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</si>
  <si>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</si>
  <si>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</si>
  <si>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</si>
  <si>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</si>
  <si>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</si>
  <si>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</si>
  <si>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</si>
  <si>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</si>
  <si>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</si>
  <si>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</si>
  <si>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</si>
  <si>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</si>
  <si>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</si>
  <si>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</si>
  <si>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</si>
  <si>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</si>
  <si>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</si>
  <si>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</si>
  <si>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</si>
  <si>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</si>
  <si>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</si>
  <si>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</si>
  <si>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</si>
  <si>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</si>
  <si>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</si>
  <si>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</si>
  <si>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</si>
  <si>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</si>
  <si>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</si>
  <si>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</si>
  <si>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</si>
  <si>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</si>
  <si>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</si>
  <si>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</si>
  <si>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</si>
  <si>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</si>
  <si>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</si>
  <si>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</si>
  <si>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</si>
  <si>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</si>
  <si>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</si>
  <si>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</si>
  <si>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</si>
  <si>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</si>
  <si>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</si>
  <si>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</si>
  <si>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</si>
  <si>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</si>
  <si>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</si>
  <si>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</si>
  <si>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</si>
  <si>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</si>
  <si>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</si>
  <si>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</si>
  <si>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</si>
  <si>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</si>
  <si>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</si>
  <si>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</si>
  <si>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</si>
  <si>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</si>
  <si>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</si>
  <si>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</si>
  <si>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</si>
  <si>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</si>
  <si>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</si>
  <si>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</si>
  <si>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</si>
  <si>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</si>
  <si>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</si>
  <si>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</si>
  <si>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</si>
  <si>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</si>
  <si>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</si>
  <si>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</si>
  <si>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</si>
  <si>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</si>
  <si>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</si>
  <si>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</si>
  <si>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</si>
  <si>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</si>
  <si>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</si>
  <si>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</si>
  <si>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</si>
  <si>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</si>
  <si>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</si>
  <si>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</si>
  <si>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</si>
  <si>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</si>
  <si>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</si>
  <si>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</si>
  <si>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</si>
  <si>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</si>
  <si>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</si>
  <si>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</si>
  <si>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</si>
  <si>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</si>
  <si>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</si>
  <si>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</si>
  <si>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</si>
  <si>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</si>
  <si>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</si>
  <si>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</si>
  <si>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</si>
  <si>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</si>
  <si>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</si>
  <si>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</si>
  <si>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</si>
  <si>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</si>
  <si>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</si>
  <si>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</si>
  <si>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</si>
  <si>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</si>
  <si>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</si>
  <si>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</si>
  <si>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</si>
  <si>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</si>
  <si>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</si>
  <si>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</si>
  <si>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</si>
  <si>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</si>
  <si>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</si>
  <si>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</si>
  <si>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</si>
  <si>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</si>
  <si>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</si>
  <si>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</si>
  <si>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</si>
  <si>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</si>
  <si>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</si>
  <si>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</si>
  <si>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</si>
  <si>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</si>
  <si>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</si>
  <si>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</si>
  <si>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</si>
  <si>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</si>
  <si>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</si>
  <si>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</si>
  <si>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</si>
  <si>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</si>
  <si>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</si>
  <si>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</si>
  <si>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</si>
  <si>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</si>
  <si>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</si>
  <si>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</si>
  <si>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</si>
  <si>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</si>
  <si>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</si>
  <si>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</si>
  <si>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</si>
  <si>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</si>
  <si>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</si>
  <si>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</si>
  <si>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</si>
  <si>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</si>
  <si>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</si>
  <si>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</si>
  <si>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</si>
  <si>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</si>
  <si>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</si>
  <si>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</si>
  <si>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</si>
  <si>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</si>
  <si>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</si>
  <si>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</si>
  <si>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</si>
  <si>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</si>
  <si>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</si>
  <si>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</si>
  <si>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</si>
  <si>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</si>
  <si>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</si>
  <si>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</si>
  <si>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</si>
  <si>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</si>
  <si>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</si>
  <si>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</si>
  <si>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</si>
  <si>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</si>
  <si>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</si>
  <si>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</si>
  <si>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</si>
  <si>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</si>
  <si>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</si>
  <si>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</si>
  <si>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</si>
  <si>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</si>
  <si>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</si>
  <si>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</si>
  <si>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</si>
  <si>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</si>
  <si>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</si>
  <si>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</si>
  <si>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</si>
  <si>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</si>
  <si>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</si>
  <si>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</si>
  <si>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</si>
  <si>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</si>
  <si>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</si>
  <si>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</si>
  <si>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</si>
  <si>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</si>
  <si>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</si>
  <si>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</si>
  <si>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</si>
  <si>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</si>
  <si>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</si>
  <si>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</si>
  <si>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</si>
  <si>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</si>
  <si>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</si>
  <si>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</si>
  <si>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</si>
  <si>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</si>
  <si>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</si>
  <si>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</si>
  <si>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</si>
  <si>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</si>
  <si>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</si>
  <si>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</si>
  <si>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</si>
  <si>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</si>
  <si>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</si>
  <si>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</si>
  <si>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</si>
  <si>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</si>
  <si>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</si>
  <si>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</si>
  <si>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</si>
  <si>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</si>
  <si>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</si>
  <si>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</si>
  <si>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</si>
  <si>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</si>
  <si>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</si>
  <si>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</si>
  <si>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</si>
  <si>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</si>
  <si>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</si>
  <si>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</si>
  <si>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</si>
  <si>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</si>
  <si>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</si>
  <si>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</si>
  <si>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</si>
  <si>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</si>
  <si>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</si>
  <si>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</si>
  <si>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</si>
  <si>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</si>
  <si>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</si>
  <si>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</si>
  <si>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</si>
  <si>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</si>
  <si>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</si>
  <si>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</si>
  <si>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</si>
  <si>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</si>
  <si>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</si>
  <si>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</si>
  <si>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</si>
  <si>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</si>
  <si>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</si>
  <si>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</si>
  <si>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</si>
  <si>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</si>
  <si>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</si>
  <si>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</si>
  <si>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</si>
  <si>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</si>
  <si>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</si>
  <si>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</si>
  <si>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</si>
  <si>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</si>
  <si>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</si>
  <si>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</si>
  <si>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</si>
  <si>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</si>
  <si>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</si>
  <si>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</si>
  <si>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</si>
  <si>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</si>
  <si>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</si>
  <si>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</si>
  <si>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</si>
  <si>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</si>
  <si>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</si>
  <si>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</si>
  <si>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</si>
  <si>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</si>
  <si>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</si>
  <si>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</si>
  <si>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</si>
  <si>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</si>
  <si>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</si>
  <si>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</si>
  <si>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</si>
  <si>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</si>
  <si>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</si>
  <si>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</si>
  <si>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</si>
  <si>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</si>
  <si>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</si>
  <si>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</si>
  <si>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</si>
  <si>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</si>
  <si>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</si>
  <si>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</si>
  <si>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</si>
  <si>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</si>
  <si>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</si>
  <si>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</si>
  <si>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</si>
  <si>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</si>
  <si>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</si>
  <si>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</si>
  <si>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</si>
  <si>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</si>
  <si>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</si>
  <si>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</si>
  <si>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</si>
  <si>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</si>
  <si>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</si>
  <si>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</si>
  <si>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</si>
  <si>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</si>
  <si>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</si>
  <si>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</si>
  <si>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</si>
  <si>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</si>
  <si>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</si>
  <si>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</si>
  <si>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</si>
  <si>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</si>
  <si>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</si>
  <si>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</si>
  <si>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</si>
  <si>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</si>
  <si>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</si>
  <si>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</si>
  <si>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</si>
  <si>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</si>
  <si>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</si>
  <si>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</si>
  <si>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</si>
  <si>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</si>
  <si>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</si>
  <si>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</si>
  <si>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</si>
  <si>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</si>
  <si>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</si>
  <si>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</si>
  <si>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</si>
  <si>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</si>
  <si>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</si>
  <si>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</si>
  <si>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</si>
  <si>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</si>
  <si>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</si>
  <si>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</si>
  <si>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</si>
  <si>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</si>
  <si>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</si>
  <si>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</si>
  <si>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</si>
  <si>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</si>
  <si>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</si>
  <si>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</si>
  <si>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</si>
  <si>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</si>
  <si>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</si>
  <si>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</si>
  <si>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</si>
  <si>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</si>
  <si>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</si>
  <si>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</si>
  <si>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</si>
  <si>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</si>
  <si>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</si>
  <si>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</si>
  <si>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</si>
  <si>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</si>
  <si>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</si>
  <si>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</si>
  <si>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</si>
  <si>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</si>
  <si>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</si>
  <si>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</si>
  <si>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</si>
  <si>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</si>
  <si>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</si>
  <si>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</si>
  <si>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</si>
  <si>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</si>
  <si>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</si>
  <si>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</si>
  <si>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</si>
  <si>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</si>
  <si>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</si>
  <si>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</si>
  <si>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</si>
  <si>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</si>
  <si>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</si>
  <si>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</si>
  <si>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</si>
  <si>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</si>
  <si>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</si>
  <si>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</si>
  <si>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</si>
  <si>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</si>
  <si>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</si>
  <si>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</si>
  <si>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</si>
  <si>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</si>
  <si>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</si>
  <si>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</si>
  <si>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</si>
  <si>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</si>
  <si>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</si>
  <si>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</si>
  <si>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</si>
  <si>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</si>
  <si>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</si>
  <si>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</si>
  <si>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</si>
  <si>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</si>
  <si>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</si>
  <si>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</si>
  <si>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</si>
  <si>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</si>
  <si>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</si>
  <si>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</si>
  <si>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</si>
  <si>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</si>
  <si>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</si>
  <si>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</si>
  <si>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</si>
  <si>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</si>
  <si>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</si>
  <si>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</si>
  <si>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</si>
  <si>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</si>
  <si>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</si>
  <si>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</si>
  <si>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</si>
  <si>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</si>
  <si>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</si>
  <si>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</si>
  <si>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</si>
  <si>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</si>
  <si>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</si>
  <si>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</si>
  <si>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</si>
  <si>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</si>
  <si>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</si>
  <si>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</si>
  <si>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</si>
  <si>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</si>
  <si>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</si>
  <si>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</si>
  <si>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</si>
  <si>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</si>
  <si>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</si>
  <si>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</si>
  <si>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</si>
  <si>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</si>
  <si>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</si>
  <si>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</si>
  <si>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</si>
  <si>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</si>
  <si>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</si>
  <si>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</si>
  <si>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</si>
  <si>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</si>
  <si>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</si>
  <si>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</si>
  <si>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</si>
  <si>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</si>
  <si>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</si>
  <si>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</si>
  <si>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</si>
  <si>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</si>
  <si>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</si>
  <si>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</si>
  <si>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</si>
  <si>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</si>
  <si>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</si>
  <si>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</si>
  <si>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</si>
  <si>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</si>
  <si>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</si>
  <si>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</si>
  <si>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</si>
  <si>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</si>
  <si>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</si>
  <si>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</si>
  <si>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</si>
  <si>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</si>
  <si>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</si>
  <si>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</si>
  <si>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</si>
  <si>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</si>
  <si>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</si>
  <si>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</si>
  <si>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</si>
  <si>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</si>
  <si>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</si>
  <si>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</si>
  <si>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</si>
  <si>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</si>
  <si>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</si>
  <si>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</si>
  <si>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</si>
  <si>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</si>
  <si>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</si>
  <si>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</si>
  <si>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</si>
  <si>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</si>
  <si>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</si>
  <si>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</si>
  <si>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</si>
  <si>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</si>
  <si>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</si>
  <si>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</si>
  <si>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</si>
  <si>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</si>
  <si>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</si>
  <si>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</si>
  <si>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</si>
  <si>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</si>
  <si>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</si>
  <si>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</si>
  <si>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</si>
  <si>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</si>
  <si>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</si>
  <si>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</si>
  <si>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</si>
  <si>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</si>
  <si>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</si>
  <si>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</si>
  <si>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</si>
  <si>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</si>
  <si>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</si>
  <si>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</si>
  <si>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</si>
  <si>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</si>
  <si>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</si>
  <si>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</si>
  <si>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</si>
  <si>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</si>
  <si>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</si>
  <si>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</si>
  <si>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</si>
  <si>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</si>
  <si>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</si>
  <si>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</si>
  <si>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</si>
  <si>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</si>
  <si>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</si>
  <si>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</si>
  <si>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</si>
  <si>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</si>
  <si>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</si>
  <si>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</si>
  <si>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</si>
  <si>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</si>
  <si>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</si>
  <si>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</si>
  <si>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</si>
  <si>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</si>
  <si>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</si>
  <si>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</si>
  <si>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</si>
  <si>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</si>
  <si>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</si>
  <si>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</si>
  <si>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</si>
  <si>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</si>
  <si>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</si>
  <si>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</si>
  <si>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</si>
  <si>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</si>
  <si>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</si>
  <si>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</si>
  <si>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</si>
  <si>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</si>
  <si>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</si>
  <si>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</si>
  <si>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</si>
  <si>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</si>
  <si>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</si>
  <si>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</si>
  <si>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</si>
  <si>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</si>
  <si>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</si>
  <si>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</si>
  <si>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</si>
  <si>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</si>
  <si>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</si>
  <si>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</si>
  <si>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</si>
  <si>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</si>
  <si>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</si>
  <si>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</si>
  <si>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</si>
  <si>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</si>
  <si>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</si>
  <si>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</si>
  <si>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</si>
  <si>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</si>
  <si>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</si>
  <si>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</si>
  <si>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</si>
  <si>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</si>
  <si>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</si>
  <si>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</si>
  <si>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</si>
  <si>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</si>
  <si>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</si>
  <si>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</si>
  <si>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</si>
  <si>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</si>
  <si>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</si>
  <si>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</si>
  <si>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</si>
  <si>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</si>
  <si>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</si>
  <si>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</si>
  <si>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</si>
  <si>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</si>
  <si>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</si>
  <si>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</si>
  <si>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</si>
  <si>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</si>
  <si>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</si>
  <si>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</si>
  <si>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</si>
  <si>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</si>
  <si>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</si>
  <si>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</si>
  <si>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</si>
  <si>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</si>
  <si>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</si>
  <si>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</si>
  <si>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</si>
  <si>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</si>
  <si>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</si>
  <si>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</si>
  <si>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</si>
  <si>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</si>
  <si>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</si>
  <si>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</si>
  <si>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</si>
  <si>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</si>
  <si>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</si>
  <si>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</si>
  <si>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</si>
  <si>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</si>
  <si>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</si>
  <si>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</si>
  <si>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</si>
  <si>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</si>
  <si>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</si>
  <si>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</si>
  <si>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</si>
  <si>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</si>
  <si>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</si>
  <si>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</si>
  <si>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</si>
  <si>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</si>
  <si>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</si>
  <si>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</si>
  <si>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</si>
  <si>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</si>
  <si>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</si>
  <si>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</si>
  <si>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</si>
  <si>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</si>
  <si>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</si>
  <si>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</si>
  <si>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</si>
  <si>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</si>
  <si>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</si>
  <si>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</si>
  <si>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</si>
  <si>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</si>
  <si>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</si>
  <si>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</si>
  <si>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</si>
  <si>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</si>
  <si>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</si>
  <si>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</si>
  <si>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</si>
  <si>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</si>
  <si>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</si>
  <si>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</si>
  <si>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</si>
  <si>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</si>
  <si>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</si>
  <si>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</si>
  <si>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</si>
  <si>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</si>
  <si>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</si>
  <si>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</si>
  <si>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</si>
  <si>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</si>
  <si>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</si>
  <si>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</si>
  <si>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</si>
  <si>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</si>
  <si>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</si>
  <si>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</si>
  <si>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</si>
  <si>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</si>
  <si>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</si>
  <si>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</si>
  <si>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</si>
  <si>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</si>
  <si>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</si>
  <si>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</si>
  <si>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</si>
  <si>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</si>
  <si>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</si>
  <si>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</si>
  <si>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</si>
  <si>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</si>
  <si>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</si>
  <si>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</si>
  <si>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</si>
  <si>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</si>
  <si>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</si>
  <si>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</si>
  <si>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</si>
  <si>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</si>
  <si>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</si>
  <si>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</si>
  <si>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</si>
  <si>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</si>
  <si>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</si>
  <si>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</si>
  <si>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</si>
  <si>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</si>
  <si>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</si>
  <si>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</si>
  <si>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</si>
  <si>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</si>
  <si>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</si>
  <si>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</si>
  <si>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</si>
  <si>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</si>
  <si>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</si>
  <si>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</si>
  <si>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</si>
  <si>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</si>
  <si>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</si>
  <si>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</si>
  <si>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</si>
  <si>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</si>
  <si>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</si>
  <si>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</si>
  <si>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</si>
  <si>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</si>
  <si>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</si>
  <si>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</si>
  <si>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</si>
  <si>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</si>
  <si>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</si>
  <si>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</si>
  <si>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</si>
  <si>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</si>
  <si>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</si>
  <si>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</si>
  <si>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</si>
  <si>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</si>
  <si>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</si>
  <si>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</si>
  <si>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</si>
  <si>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</si>
  <si>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</si>
  <si>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</si>
  <si>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</si>
  <si>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</si>
  <si>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</si>
  <si>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</si>
  <si>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</si>
  <si>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</si>
  <si>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</si>
  <si>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</si>
  <si>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</si>
  <si>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</si>
  <si>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</si>
  <si>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</si>
  <si>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</si>
  <si>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</si>
  <si>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</si>
  <si>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</si>
  <si>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</si>
  <si>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</si>
  <si>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</si>
  <si>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</si>
  <si>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</si>
  <si>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</si>
  <si>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</si>
  <si>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</si>
  <si>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</si>
  <si>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</si>
  <si>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</si>
  <si>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</si>
  <si>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</si>
  <si>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</si>
  <si>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</si>
  <si>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</si>
  <si>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</si>
  <si>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</si>
  <si>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</si>
  <si>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</si>
  <si>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</si>
  <si>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</si>
  <si>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</si>
  <si>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</si>
  <si>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</si>
  <si>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</si>
  <si>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</si>
  <si>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</si>
  <si>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</si>
  <si>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</si>
  <si>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</si>
  <si>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</si>
  <si>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</si>
  <si>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</si>
  <si>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</si>
  <si>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</si>
  <si>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</si>
  <si>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</si>
  <si>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</si>
  <si>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</si>
  <si>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</si>
  <si>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</si>
  <si>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</si>
  <si>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</si>
  <si>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</si>
  <si>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</si>
  <si>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</si>
  <si>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</si>
  <si>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</si>
  <si>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</si>
  <si>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</si>
  <si>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</si>
  <si>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</si>
  <si>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</si>
  <si>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</si>
  <si>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</si>
  <si>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</si>
  <si>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</si>
  <si>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</si>
  <si>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</si>
  <si>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</si>
  <si>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</si>
  <si>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</si>
  <si>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</si>
  <si>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</si>
  <si>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</si>
  <si>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</si>
  <si>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</si>
  <si>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</si>
  <si>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</si>
  <si>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</si>
  <si>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</si>
  <si>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</si>
  <si>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</si>
  <si>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</si>
  <si>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</si>
  <si>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</si>
  <si>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</si>
  <si>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</si>
  <si>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</si>
  <si>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</si>
  <si>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</si>
  <si>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</si>
  <si>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</si>
  <si>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</si>
  <si>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</si>
  <si>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</si>
  <si>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</si>
  <si>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</si>
  <si>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</si>
  <si>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</si>
  <si>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</si>
  <si>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</si>
  <si>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</si>
  <si>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</si>
  <si>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</si>
  <si>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</si>
  <si>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</si>
  <si>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</si>
  <si>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</si>
  <si>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</si>
  <si>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</si>
  <si>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</si>
  <si>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</si>
  <si>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</si>
  <si>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</si>
  <si>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</si>
  <si>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</si>
  <si>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</si>
  <si>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</si>
  <si>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</si>
  <si>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</si>
  <si>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</si>
  <si>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</si>
  <si>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</si>
  <si>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</si>
  <si>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</si>
  <si>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</si>
  <si>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</si>
  <si>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</si>
  <si>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</si>
  <si>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</si>
  <si>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</si>
  <si>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</si>
  <si>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</si>
  <si>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</si>
  <si>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</si>
  <si>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</si>
  <si>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</si>
  <si>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</si>
  <si>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</si>
  <si>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</si>
  <si>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</si>
  <si>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</si>
  <si>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</si>
  <si>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</si>
  <si>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</si>
  <si>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</si>
  <si>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</si>
  <si>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</si>
  <si>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</si>
  <si>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</si>
  <si>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</si>
  <si>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</si>
  <si>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</si>
  <si>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</si>
  <si>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</si>
  <si>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</si>
  <si>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</si>
  <si>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</si>
  <si>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</si>
  <si>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</si>
  <si>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</si>
  <si>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</si>
  <si>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</si>
  <si>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</si>
  <si>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</si>
  <si>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</si>
  <si>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</si>
  <si>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</si>
  <si>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</si>
  <si>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</si>
  <si>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</si>
  <si>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</si>
  <si>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</si>
  <si>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</si>
  <si>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</si>
  <si>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</si>
  <si>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</si>
  <si>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</si>
  <si>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</si>
  <si>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</si>
  <si>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</si>
  <si>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</si>
  <si>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</si>
  <si>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</si>
  <si>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</si>
  <si>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</si>
  <si>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</si>
  <si>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</si>
  <si>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</si>
  <si>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</si>
  <si>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</si>
  <si>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</si>
  <si>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</si>
  <si>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</si>
  <si>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</si>
  <si>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</si>
  <si>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</si>
  <si>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</si>
  <si>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</si>
  <si>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</si>
  <si>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</si>
  <si>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</si>
  <si>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</si>
  <si>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</si>
  <si>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</si>
  <si>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</si>
  <si>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</si>
  <si>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</si>
  <si>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</si>
  <si>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</si>
  <si>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</si>
  <si>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</si>
  <si>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</si>
  <si>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</si>
  <si>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</si>
  <si>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</si>
  <si>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</si>
  <si>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</si>
  <si>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</si>
  <si>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</si>
  <si>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</si>
  <si>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</si>
  <si>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</si>
  <si>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</si>
  <si>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</si>
  <si>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</si>
  <si>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</si>
  <si>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</si>
  <si>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</si>
  <si>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</si>
  <si>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</si>
  <si>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</si>
  <si>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</si>
  <si>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</si>
  <si>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</si>
  <si>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</si>
  <si>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</si>
  <si>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</si>
  <si>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</si>
  <si>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</si>
  <si>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</si>
  <si>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</si>
  <si>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</si>
  <si>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</si>
  <si>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</si>
  <si>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</si>
  <si>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</si>
  <si>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</si>
  <si>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</si>
  <si>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</si>
  <si>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</si>
  <si>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</si>
  <si>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</si>
  <si>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</si>
  <si>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</si>
  <si>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</si>
  <si>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</si>
  <si>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</si>
  <si>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</si>
  <si>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</si>
  <si>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</si>
  <si>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</si>
  <si>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</si>
  <si>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</si>
  <si>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</si>
  <si>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</si>
  <si>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</si>
  <si>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</si>
  <si>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</si>
  <si>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</si>
  <si>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</si>
  <si>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</si>
  <si>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</si>
  <si>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</si>
  <si>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</si>
  <si>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</si>
  <si>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</si>
  <si>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</si>
  <si>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</si>
  <si>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</si>
  <si>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</si>
  <si>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</si>
  <si>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</si>
  <si>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</si>
  <si>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</si>
  <si>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</si>
  <si>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</si>
  <si>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</si>
  <si>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</si>
  <si>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</si>
  <si>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</si>
  <si>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</si>
  <si>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</si>
  <si>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</si>
  <si>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</si>
  <si>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</si>
  <si>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</si>
  <si>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</si>
  <si>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</si>
  <si>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</si>
  <si>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</si>
  <si>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</si>
  <si>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</si>
  <si>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</si>
  <si>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</si>
  <si>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</si>
  <si>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</si>
  <si>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</si>
  <si>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</si>
  <si>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</si>
  <si>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</si>
  <si>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</si>
  <si>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</si>
  <si>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</si>
  <si>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</si>
  <si>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</si>
  <si>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</si>
  <si>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</si>
  <si>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</si>
  <si>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</si>
  <si>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</si>
  <si>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</si>
  <si>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</si>
  <si>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</si>
  <si>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</si>
  <si>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</si>
  <si>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</si>
  <si>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</si>
  <si>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</si>
  <si>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</si>
  <si>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</si>
  <si>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</si>
  <si>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</si>
  <si>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</si>
  <si>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</si>
  <si>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</si>
  <si>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</si>
  <si>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</si>
  <si>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</si>
  <si>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</si>
  <si>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</si>
  <si>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</si>
  <si>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</si>
  <si>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</si>
  <si>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</si>
  <si>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</si>
  <si>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</si>
  <si>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</si>
  <si>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</si>
  <si>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</si>
  <si>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</si>
  <si>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</si>
  <si>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</si>
  <si>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</si>
  <si>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</si>
  <si>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</si>
  <si>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</si>
  <si>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</si>
  <si>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</si>
  <si>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</si>
  <si>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</si>
  <si>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</si>
  <si>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</si>
  <si>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</si>
  <si>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</si>
  <si>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</si>
  <si>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</si>
  <si>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</si>
  <si>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</si>
  <si>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</si>
  <si>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</si>
  <si>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</si>
  <si>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</si>
  <si>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</si>
  <si>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</si>
  <si>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</si>
  <si>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</si>
  <si>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</si>
  <si>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</si>
  <si>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</si>
  <si>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</si>
  <si>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</si>
  <si>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</si>
  <si>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</si>
  <si>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</si>
  <si>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</si>
  <si>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</si>
  <si>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</si>
  <si>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</si>
  <si>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</si>
  <si>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</si>
  <si>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</si>
  <si>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</si>
  <si>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</si>
  <si>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</si>
  <si>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</si>
  <si>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</si>
  <si>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</si>
  <si>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</si>
  <si>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</si>
  <si>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</si>
  <si>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</si>
  <si>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</si>
  <si>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</si>
  <si>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</si>
  <si>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</si>
  <si>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</si>
  <si>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</si>
  <si>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</si>
  <si>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</si>
  <si>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</si>
  <si>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</si>
  <si>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</si>
  <si>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</si>
  <si>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</si>
  <si>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</si>
  <si>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</si>
  <si>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</si>
  <si>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</si>
  <si>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</si>
  <si>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</si>
  <si>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</si>
  <si>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</si>
  <si>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</si>
  <si>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</si>
  <si>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</si>
  <si>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</si>
  <si>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</si>
  <si>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</si>
  <si>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</si>
  <si>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</si>
  <si>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</si>
  <si>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</si>
  <si>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</si>
  <si>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</si>
  <si>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</si>
  <si>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</si>
  <si>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</si>
  <si>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</si>
  <si>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</si>
  <si>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</si>
  <si>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</si>
  <si>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</si>
  <si>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</si>
  <si>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</si>
  <si>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</si>
  <si>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</si>
  <si>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</si>
  <si>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</si>
  <si>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</si>
  <si>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</si>
  <si>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</si>
  <si>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</si>
  <si>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</si>
  <si>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</si>
  <si>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</si>
  <si>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</si>
  <si>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</si>
  <si>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</si>
  <si>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</si>
  <si>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</si>
  <si>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</si>
  <si>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</si>
  <si>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</si>
  <si>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</si>
  <si>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</si>
  <si>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</si>
  <si>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</si>
  <si>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</si>
  <si>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</si>
  <si>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</si>
  <si>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</si>
  <si>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</si>
  <si>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</si>
  <si>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</si>
  <si>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</si>
  <si>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</si>
  <si>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</si>
  <si>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</si>
  <si>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</si>
  <si>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</si>
  <si>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</si>
  <si>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</si>
  <si>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</si>
  <si>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</si>
  <si>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</si>
  <si>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</si>
  <si>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</si>
  <si>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</si>
  <si>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</si>
  <si>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</si>
  <si>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</si>
  <si>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</si>
  <si>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</si>
  <si>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</si>
  <si>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</si>
  <si>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</si>
  <si>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</si>
  <si>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</si>
  <si>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</si>
  <si>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</si>
  <si>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</si>
  <si>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</si>
  <si>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</si>
  <si>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</si>
  <si>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</si>
  <si>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</si>
  <si>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</si>
  <si>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</si>
  <si>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</si>
  <si>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</si>
  <si>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</si>
  <si>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</si>
  <si>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</si>
  <si>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</si>
  <si>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</si>
  <si>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</si>
  <si>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</si>
  <si>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</si>
  <si>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</si>
  <si>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</si>
  <si>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</si>
  <si>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</si>
  <si>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</si>
  <si>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</si>
  <si>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</si>
  <si>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</si>
  <si>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</si>
  <si>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</si>
  <si>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</si>
  <si>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</si>
  <si>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</si>
  <si>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</si>
  <si>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</si>
  <si>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</si>
  <si>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</si>
  <si>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</si>
  <si>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</si>
  <si>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</si>
  <si>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</si>
  <si>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</si>
  <si>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</si>
  <si>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</si>
  <si>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</si>
  <si>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</si>
  <si>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</si>
  <si>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</si>
  <si>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</si>
  <si>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</si>
  <si>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</si>
  <si>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</si>
  <si>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</si>
  <si>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</si>
  <si>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</si>
  <si>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</si>
  <si>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</si>
  <si>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</si>
  <si>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</si>
  <si>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</si>
  <si>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</si>
  <si>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</si>
  <si>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</si>
  <si>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</si>
  <si>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</si>
  <si>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</si>
  <si>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</si>
  <si>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</si>
  <si>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</si>
  <si>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</si>
  <si>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</si>
  <si>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</si>
  <si>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</si>
  <si>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</si>
  <si>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</si>
  <si>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</si>
  <si>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</si>
  <si>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</si>
  <si>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</si>
  <si>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</si>
  <si>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</si>
  <si>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</si>
  <si>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</si>
  <si>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</si>
  <si>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</si>
  <si>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</si>
  <si>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</si>
  <si>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</si>
  <si>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</si>
  <si>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</si>
  <si>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</si>
  <si>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</si>
  <si>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</si>
  <si>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</si>
  <si>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</si>
  <si>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</si>
  <si>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</si>
  <si>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</si>
  <si>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</si>
  <si>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</si>
  <si>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</si>
  <si>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</si>
  <si>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</si>
  <si>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</si>
  <si>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</si>
  <si>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</si>
  <si>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</si>
  <si>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</si>
  <si>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</si>
  <si>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</si>
  <si>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</si>
  <si>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</si>
  <si>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</si>
  <si>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</si>
  <si>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</si>
  <si>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</si>
  <si>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</si>
  <si>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</si>
  <si>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</si>
  <si>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</si>
  <si>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</si>
  <si>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</si>
  <si>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</si>
  <si>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</si>
  <si>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</si>
  <si>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</si>
  <si>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</si>
  <si>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</si>
  <si>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</si>
  <si>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</si>
  <si>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</si>
  <si>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</si>
  <si>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</si>
  <si>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</si>
  <si>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</si>
  <si>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</si>
  <si>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</si>
  <si>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</si>
  <si>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</si>
  <si>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</si>
  <si>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</si>
  <si>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</si>
  <si>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</si>
  <si>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</si>
  <si>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</si>
  <si>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</si>
  <si>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</si>
  <si>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</si>
  <si>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</si>
  <si>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</si>
  <si>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</si>
  <si>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</si>
  <si>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</si>
  <si>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</si>
  <si>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</si>
  <si>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</si>
  <si>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</si>
  <si>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</si>
  <si>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</si>
  <si>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</si>
  <si>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</si>
  <si>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</si>
  <si>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</si>
  <si>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</si>
  <si>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</si>
  <si>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</si>
  <si>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</si>
  <si>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</si>
  <si>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</si>
  <si>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</si>
  <si>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</si>
  <si>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</si>
  <si>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</si>
  <si>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</si>
  <si>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</si>
  <si>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</si>
  <si>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</si>
  <si>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</si>
  <si>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</si>
  <si>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</si>
  <si>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</si>
  <si>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</si>
  <si>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</si>
  <si>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</si>
  <si>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</si>
  <si>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</si>
  <si>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</si>
  <si>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</si>
  <si>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</si>
  <si>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</si>
  <si>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</si>
  <si>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</si>
  <si>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</si>
  <si>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</si>
  <si>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</si>
  <si>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</si>
  <si>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</si>
  <si>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</si>
  <si>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</si>
  <si>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</si>
  <si>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</si>
  <si>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</si>
  <si>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</si>
  <si>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</si>
  <si>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</si>
  <si>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</si>
  <si>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</si>
  <si>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</si>
  <si>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</si>
  <si>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</si>
  <si>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</si>
  <si>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</si>
  <si>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</si>
  <si>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</si>
  <si>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</si>
  <si>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</si>
  <si>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</si>
  <si>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</si>
  <si>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</si>
  <si>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</si>
  <si>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</si>
  <si>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</si>
  <si>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</si>
  <si>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</si>
  <si>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</si>
  <si>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</si>
  <si>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</si>
  <si>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</si>
  <si>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</si>
  <si>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</si>
  <si>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</si>
  <si>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</si>
  <si>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</si>
  <si>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</si>
  <si>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</si>
  <si>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</si>
  <si>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</si>
  <si>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</si>
  <si>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</si>
  <si>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</si>
  <si>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</si>
  <si>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</si>
  <si>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</si>
  <si>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</si>
  <si>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</si>
  <si>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</si>
  <si>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</si>
  <si>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</si>
  <si>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</si>
  <si>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</si>
  <si>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</si>
  <si>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</si>
  <si>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</si>
  <si>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</si>
  <si>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</si>
  <si>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</si>
  <si>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</si>
  <si>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</si>
  <si>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</si>
  <si>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</si>
  <si>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</si>
  <si>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</si>
  <si>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</si>
  <si>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</si>
  <si>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</si>
  <si>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</si>
  <si>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</si>
  <si>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</si>
  <si>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</si>
  <si>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</si>
  <si>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</si>
  <si>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</si>
  <si>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</si>
  <si>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</si>
  <si>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</si>
  <si>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</si>
  <si>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</si>
  <si>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</si>
  <si>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</si>
  <si>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</si>
  <si>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</si>
  <si>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</si>
  <si>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</si>
  <si>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</si>
  <si>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</si>
  <si>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</si>
  <si>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</si>
  <si>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</si>
  <si>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</si>
  <si>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</si>
  <si>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</si>
  <si>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</si>
  <si>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</si>
  <si>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</si>
  <si>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</si>
  <si>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</si>
  <si>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</si>
  <si>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</si>
  <si>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</si>
  <si>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</si>
  <si>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</si>
  <si>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</si>
  <si>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</si>
  <si>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</si>
  <si>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</si>
  <si>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</si>
  <si>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</si>
  <si>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</si>
  <si>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</si>
  <si>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</si>
  <si>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</si>
  <si>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</si>
  <si>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</si>
  <si>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</si>
  <si>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</si>
  <si>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</si>
  <si>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</si>
  <si>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</si>
  <si>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</si>
  <si>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</si>
  <si>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</si>
  <si>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</si>
  <si>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</si>
  <si>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</si>
  <si>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</si>
  <si>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</si>
  <si>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</si>
  <si>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</si>
  <si>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</si>
  <si>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</si>
  <si>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</si>
  <si>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</si>
  <si>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</si>
  <si>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</si>
  <si>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</si>
  <si>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</si>
  <si>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</si>
  <si>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</si>
  <si>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</si>
  <si>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</si>
  <si>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</si>
  <si>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</si>
  <si>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</si>
  <si>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</si>
  <si>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</si>
  <si>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</si>
  <si>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</si>
  <si>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</si>
  <si>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</si>
  <si>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</si>
  <si>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</si>
  <si>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</si>
  <si>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</si>
  <si>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</si>
  <si>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</si>
  <si>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</si>
  <si>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</si>
  <si>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</si>
  <si>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</si>
  <si>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</si>
  <si>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</si>
  <si>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</si>
  <si>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</si>
  <si>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</si>
  <si>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</si>
  <si>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</si>
  <si>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</si>
  <si>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</si>
  <si>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</si>
  <si>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</si>
  <si>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</si>
  <si>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</si>
  <si>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</si>
  <si>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</si>
  <si>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</si>
  <si>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</si>
  <si>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</si>
  <si>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</si>
  <si>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</si>
  <si>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</si>
  <si>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</si>
  <si>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</si>
  <si>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</si>
  <si>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</si>
  <si>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</si>
  <si>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</si>
  <si>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</si>
  <si>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</si>
  <si>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</si>
  <si>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</si>
  <si>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</si>
  <si>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</si>
  <si>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</si>
  <si>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</si>
  <si>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</si>
  <si>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</si>
  <si>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</si>
  <si>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</si>
  <si>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</si>
  <si>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</si>
  <si>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</si>
  <si>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</si>
  <si>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</si>
  <si>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</si>
  <si>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</si>
  <si>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</si>
  <si>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</si>
  <si>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</si>
  <si>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</si>
  <si>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</si>
  <si>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</si>
  <si>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</si>
  <si>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</si>
  <si>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</si>
  <si>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</si>
  <si>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</si>
  <si>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</si>
  <si>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</si>
  <si>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</si>
  <si>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</si>
  <si>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</si>
  <si>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</si>
  <si>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</si>
  <si>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</si>
  <si>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</si>
  <si>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</si>
  <si>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</si>
  <si>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</si>
  <si>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</si>
  <si>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</si>
  <si>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</si>
  <si>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</si>
  <si>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</si>
  <si>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</si>
  <si>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</si>
  <si>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</si>
  <si>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</si>
  <si>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</si>
  <si>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</si>
  <si>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</si>
  <si>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</si>
  <si>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</si>
  <si>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</si>
  <si>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</si>
  <si>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</si>
  <si>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</si>
  <si>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</si>
  <si>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</si>
  <si>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</si>
  <si>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</si>
  <si>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</si>
  <si>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</si>
  <si>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</si>
  <si>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</si>
  <si>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</si>
  <si>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</si>
  <si>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</si>
  <si>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</si>
  <si>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</si>
  <si>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</si>
  <si>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</si>
  <si>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</si>
  <si>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</si>
  <si>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</si>
  <si>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</si>
  <si>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</si>
  <si>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</si>
  <si>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</si>
  <si>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</si>
  <si>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</si>
  <si>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</si>
  <si>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</si>
  <si>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</si>
  <si>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</si>
  <si>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</si>
  <si>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</si>
  <si>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</si>
  <si>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</si>
  <si>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</si>
  <si>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</si>
  <si>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</si>
  <si>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</si>
  <si>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</si>
  <si>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</si>
  <si>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</si>
  <si>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</si>
  <si>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</si>
  <si>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</si>
  <si>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</si>
  <si>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</si>
  <si>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</si>
  <si>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</si>
  <si>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</si>
  <si>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</si>
  <si>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</si>
  <si>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</si>
  <si>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</si>
  <si>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</si>
  <si>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</si>
  <si>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</si>
  <si>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</si>
  <si>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</si>
  <si>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</si>
  <si>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</si>
  <si>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</si>
  <si>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</si>
  <si>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</si>
  <si>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</si>
  <si>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</si>
  <si>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</si>
  <si>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</si>
  <si>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</si>
  <si>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</si>
  <si>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</si>
  <si>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</si>
  <si>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</si>
  <si>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</si>
  <si>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</si>
  <si>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</si>
  <si>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</si>
  <si>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</si>
  <si>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</si>
  <si>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</si>
  <si>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</si>
  <si>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</si>
  <si>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</si>
  <si>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</si>
  <si>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</si>
  <si>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</si>
  <si>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</si>
  <si>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</si>
  <si>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</si>
  <si>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</si>
  <si>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</si>
  <si>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</si>
  <si>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</si>
  <si>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</si>
  <si>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</si>
  <si>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</si>
  <si>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</si>
  <si>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</si>
  <si>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</si>
  <si>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</si>
  <si>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</si>
  <si>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</si>
  <si>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</si>
  <si>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</si>
  <si>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</si>
  <si>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</si>
  <si>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</si>
  <si>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</si>
  <si>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</si>
  <si>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</si>
  <si>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</si>
  <si>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</si>
  <si>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</si>
  <si>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</si>
  <si>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</si>
  <si>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</si>
  <si>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</si>
  <si>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</si>
  <si>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</si>
  <si>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</si>
  <si>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</si>
  <si>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</si>
  <si>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</si>
  <si>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</si>
  <si>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</si>
  <si>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</si>
  <si>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</si>
  <si>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</si>
  <si>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</si>
  <si>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</si>
  <si>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</si>
  <si>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</si>
  <si>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</si>
  <si>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</si>
  <si>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</si>
  <si>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</si>
  <si>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</si>
  <si>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</si>
  <si>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</si>
  <si>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</si>
  <si>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</si>
  <si>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</si>
  <si>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</si>
  <si>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</si>
  <si>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</si>
  <si>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</si>
  <si>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</si>
  <si>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</si>
  <si>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</si>
  <si>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</si>
  <si>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</si>
  <si>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</si>
  <si>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</si>
  <si>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</si>
  <si>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</si>
  <si>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</si>
  <si>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</si>
  <si>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</si>
  <si>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</si>
  <si>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</si>
  <si>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</si>
  <si>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</si>
  <si>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</si>
  <si>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</si>
  <si>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</si>
  <si>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</si>
  <si>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</si>
  <si>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</si>
  <si>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</si>
  <si>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</si>
  <si>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</si>
  <si>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</si>
  <si>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</si>
  <si>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</si>
  <si>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</si>
  <si>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</si>
  <si>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</si>
  <si>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</si>
  <si>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</si>
  <si>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</si>
  <si>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</si>
  <si>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</si>
  <si>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</si>
  <si>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</si>
  <si>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</si>
  <si>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</si>
  <si>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</si>
  <si>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</si>
  <si>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</si>
  <si>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</si>
  <si>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</si>
  <si>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</si>
  <si>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</si>
  <si>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</si>
  <si>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</si>
  <si>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</si>
  <si>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</si>
  <si>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</si>
  <si>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</si>
  <si>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</si>
  <si>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</si>
  <si>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</si>
  <si>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</si>
  <si>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</si>
  <si>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</si>
  <si>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</si>
  <si>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</si>
  <si>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</si>
  <si>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</si>
  <si>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</si>
  <si>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</si>
  <si>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</si>
  <si>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</si>
  <si>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</si>
  <si>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</si>
  <si>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</si>
  <si>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</si>
  <si>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</si>
  <si>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</si>
  <si>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</si>
  <si>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</si>
  <si>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</si>
  <si>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</si>
  <si>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</si>
  <si>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</si>
  <si>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</si>
  <si>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</si>
  <si>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</si>
  <si>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</si>
  <si>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</si>
  <si>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</si>
  <si>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</si>
  <si>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</si>
  <si>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</si>
  <si>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</si>
  <si>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</si>
  <si>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</si>
  <si>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</si>
  <si>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</si>
  <si>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</si>
  <si>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</si>
  <si>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</si>
  <si>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</si>
  <si>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</si>
  <si>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</si>
  <si>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</si>
  <si>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</si>
  <si>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</si>
  <si>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</si>
  <si>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</si>
  <si>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</si>
  <si>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</si>
  <si>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</si>
  <si>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</si>
  <si>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</si>
  <si>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</si>
  <si>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</si>
  <si>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</si>
  <si>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</si>
  <si>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</si>
  <si>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</si>
  <si>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</si>
  <si>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</si>
  <si>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</si>
  <si>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</si>
  <si>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</si>
  <si>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</si>
  <si>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</si>
  <si>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</si>
  <si>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</si>
  <si>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</si>
  <si>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</si>
  <si>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</si>
  <si>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</si>
  <si>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</si>
  <si>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</si>
  <si>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</si>
  <si>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</si>
  <si>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</si>
  <si>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</si>
  <si>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</si>
  <si>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</si>
  <si>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</si>
  <si>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</si>
  <si>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</si>
  <si>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</si>
  <si>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</si>
  <si>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</si>
  <si>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</si>
  <si>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</si>
  <si>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</si>
  <si>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</si>
  <si>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</si>
  <si>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</si>
  <si>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</si>
  <si>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</si>
  <si>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</si>
  <si>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</si>
  <si>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</si>
  <si>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</si>
  <si>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</si>
  <si>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</si>
  <si>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</si>
  <si>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</si>
  <si>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</si>
  <si>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</si>
  <si>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</si>
  <si>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</si>
  <si>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</si>
  <si>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</si>
  <si>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</si>
  <si>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</si>
  <si>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</si>
  <si>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</si>
  <si>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</si>
  <si>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</si>
  <si>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</si>
  <si>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</si>
  <si>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</si>
  <si>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</si>
  <si>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</si>
  <si>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</si>
  <si>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</si>
  <si>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</si>
  <si>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</si>
  <si>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</si>
  <si>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</si>
  <si>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</si>
  <si>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</si>
  <si>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</si>
  <si>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</si>
  <si>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</si>
  <si>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</si>
  <si>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</si>
  <si>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</si>
  <si>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</si>
  <si>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</si>
  <si>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</si>
  <si>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</si>
  <si>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</si>
  <si>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</si>
  <si>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</si>
  <si>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</si>
  <si>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</si>
  <si>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</si>
  <si>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</si>
  <si>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</si>
  <si>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</si>
  <si>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</si>
  <si>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</si>
  <si>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</si>
  <si>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</si>
  <si>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</si>
  <si>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</si>
  <si>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</si>
  <si>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</si>
  <si>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</si>
  <si>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</si>
  <si>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</si>
  <si>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</si>
  <si>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</si>
  <si>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</si>
  <si>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</si>
  <si>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</si>
  <si>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</si>
  <si>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</si>
  <si>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</si>
  <si>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</si>
  <si>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</si>
  <si>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</si>
  <si>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</si>
  <si>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</si>
  <si>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</si>
  <si>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</si>
  <si>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</si>
  <si>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</si>
  <si>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</si>
  <si>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</si>
  <si>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</si>
  <si>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</si>
  <si>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</si>
  <si>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</si>
  <si>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</si>
  <si>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</si>
  <si>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</si>
  <si>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</si>
  <si>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</si>
  <si>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</si>
  <si>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</si>
  <si>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</si>
  <si>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</si>
  <si>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</si>
  <si>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</si>
  <si>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</si>
  <si>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</si>
  <si>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</si>
  <si>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</si>
  <si>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</si>
  <si>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</si>
  <si>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</si>
  <si>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</si>
  <si>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</si>
  <si>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</si>
  <si>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</si>
  <si>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</si>
  <si>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</si>
  <si>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</si>
  <si>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</si>
  <si>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</si>
  <si>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</si>
  <si>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</si>
  <si>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</si>
  <si>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</si>
  <si>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</si>
  <si>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</si>
  <si>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</si>
  <si>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</si>
  <si>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</si>
  <si>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</si>
  <si>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</si>
  <si>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</si>
  <si>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</si>
  <si>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</si>
  <si>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</si>
  <si>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</si>
  <si>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</si>
  <si>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</si>
  <si>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</si>
  <si>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</si>
  <si>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</si>
  <si>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</si>
  <si>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</si>
  <si>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</si>
  <si>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</si>
  <si>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</si>
  <si>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</si>
  <si>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</si>
  <si>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</si>
  <si>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</si>
  <si>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</si>
  <si>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</si>
  <si>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</si>
  <si>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</si>
  <si>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</si>
  <si>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</si>
  <si>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</si>
  <si>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</si>
  <si>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</si>
  <si>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</si>
  <si>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</si>
  <si>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</si>
  <si>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</si>
  <si>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</si>
  <si>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</si>
  <si>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</si>
  <si>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</si>
  <si>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</si>
  <si>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</si>
  <si>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</si>
  <si>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</si>
  <si>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</si>
  <si>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</si>
  <si>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</si>
  <si>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</si>
  <si>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</si>
  <si>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</si>
  <si>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</si>
  <si>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</si>
  <si>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</si>
  <si>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</si>
  <si>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</si>
  <si>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</si>
  <si>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</si>
  <si>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</si>
  <si>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</si>
  <si>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</si>
  <si>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</si>
  <si>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</si>
  <si>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</si>
  <si>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</si>
  <si>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</si>
  <si>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</si>
  <si>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</si>
  <si>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</si>
  <si>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</si>
  <si>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</si>
  <si>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</si>
  <si>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</si>
  <si>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</si>
  <si>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</si>
  <si>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</si>
  <si>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</si>
  <si>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</si>
  <si>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</si>
  <si>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</si>
  <si>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</si>
  <si>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</si>
  <si>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</si>
  <si>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</si>
  <si>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</si>
  <si>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</si>
  <si>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</si>
  <si>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</si>
  <si>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</si>
  <si>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</si>
  <si>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</si>
  <si>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</si>
  <si>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</si>
  <si>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</si>
  <si>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</si>
  <si>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</si>
  <si>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</si>
  <si>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</si>
  <si>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</si>
  <si>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</si>
  <si>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</si>
  <si>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</si>
  <si>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</si>
  <si>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</si>
  <si>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</si>
  <si>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</si>
  <si>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</si>
  <si>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</si>
  <si>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</si>
  <si>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</si>
  <si>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</si>
  <si>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</si>
  <si>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</si>
  <si>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</si>
  <si>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</si>
  <si>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</si>
  <si>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</si>
  <si>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</si>
  <si>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</si>
  <si>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</si>
  <si>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</si>
  <si>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</si>
  <si>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</si>
  <si>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</si>
  <si>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</si>
  <si>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</si>
  <si>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</si>
  <si>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</si>
  <si>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</si>
  <si>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</si>
  <si>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</si>
  <si>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</si>
  <si>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</si>
  <si>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</si>
  <si>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</si>
  <si>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</si>
  <si>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</si>
  <si>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</si>
  <si>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</si>
  <si>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</si>
  <si>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</si>
  <si>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</si>
  <si>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</si>
  <si>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</si>
  <si>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</si>
  <si>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</si>
  <si>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</si>
  <si>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</si>
  <si>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</si>
  <si>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</si>
  <si>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</si>
  <si>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</si>
  <si>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</si>
  <si>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</si>
  <si>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</si>
  <si>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</si>
  <si>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</si>
  <si>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</si>
  <si>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</si>
  <si>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</si>
  <si>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</si>
  <si>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</si>
  <si>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</si>
  <si>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</si>
  <si>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</si>
  <si>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</si>
  <si>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</si>
  <si>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</si>
  <si>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</si>
  <si>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</si>
  <si>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</si>
  <si>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</si>
  <si>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</si>
  <si>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</si>
  <si>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</si>
  <si>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</si>
  <si>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</si>
  <si>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</si>
  <si>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</si>
  <si>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</si>
  <si>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</si>
  <si>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</si>
  <si>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</si>
  <si>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</si>
  <si>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</si>
  <si>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</si>
  <si>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</si>
  <si>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</si>
  <si>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</si>
  <si>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</si>
  <si>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</si>
  <si>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</si>
  <si>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</si>
  <si>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</si>
  <si>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</si>
  <si>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</si>
  <si>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</si>
  <si>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</si>
  <si>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</si>
  <si>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</si>
  <si>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</si>
  <si>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</si>
  <si>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</si>
  <si>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</si>
  <si>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</si>
  <si>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</si>
  <si>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</si>
  <si>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</si>
  <si>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</si>
  <si>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</si>
  <si>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</si>
  <si>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</si>
  <si>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</si>
  <si>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</si>
  <si>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</si>
  <si>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</si>
  <si>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</si>
  <si>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</si>
  <si>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</si>
  <si>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</si>
  <si>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</si>
  <si>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</si>
  <si>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</si>
  <si>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</si>
  <si>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</si>
  <si>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</si>
  <si>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</si>
  <si>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</si>
  <si>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</si>
  <si>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</si>
  <si>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</si>
  <si>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</si>
  <si>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</si>
  <si>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</si>
  <si>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</si>
  <si>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</si>
  <si>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</si>
  <si>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</si>
  <si>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</si>
  <si>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</si>
  <si>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</si>
  <si>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</si>
  <si>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</si>
  <si>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</si>
  <si>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</si>
  <si>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</si>
  <si>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</si>
  <si>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</si>
  <si>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</si>
  <si>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</si>
  <si>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</si>
  <si>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</si>
  <si>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</si>
  <si>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</si>
  <si>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</si>
  <si>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</si>
  <si>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</si>
  <si>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</si>
  <si>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</si>
  <si>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</si>
  <si>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</si>
  <si>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</si>
  <si>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</si>
  <si>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</si>
  <si>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</si>
  <si>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</si>
  <si>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</si>
  <si>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</si>
  <si>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</si>
  <si>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</si>
  <si>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</si>
  <si>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</si>
  <si>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</si>
  <si>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</si>
  <si>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</si>
  <si>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</si>
  <si>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</si>
  <si>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</si>
  <si>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</si>
  <si>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</si>
  <si>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</si>
  <si>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</si>
  <si>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</si>
  <si>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</si>
  <si>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</si>
  <si>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</si>
  <si>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</si>
  <si>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</si>
  <si>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</si>
  <si>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</si>
  <si>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</si>
  <si>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</si>
  <si>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</si>
  <si>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</si>
  <si>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</si>
  <si>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</si>
  <si>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</si>
  <si>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</si>
  <si>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</si>
  <si>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</si>
  <si>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</si>
  <si>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</si>
  <si>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</si>
  <si>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</si>
  <si>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</si>
  <si>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</si>
  <si>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</si>
  <si>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</si>
  <si>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</si>
  <si>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</si>
  <si>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</si>
  <si>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</si>
  <si>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</si>
  <si>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</si>
  <si>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</si>
  <si>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</si>
  <si>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</si>
  <si>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</si>
  <si>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</si>
  <si>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</si>
  <si>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</si>
  <si>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</si>
  <si>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</si>
  <si>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</si>
  <si>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</si>
  <si>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</si>
  <si>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</si>
  <si>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</si>
  <si>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</si>
  <si>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</si>
  <si>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</si>
  <si>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</si>
  <si>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</si>
  <si>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</si>
  <si>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</si>
  <si>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</si>
  <si>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</si>
  <si>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</si>
  <si>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</si>
  <si>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</si>
  <si>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</si>
  <si>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</si>
  <si>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</si>
  <si>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</si>
  <si>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</si>
  <si>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</si>
  <si>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</si>
  <si>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</si>
  <si>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</si>
  <si>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</si>
  <si>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</si>
  <si>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</si>
  <si>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</si>
  <si>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</si>
  <si>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</si>
  <si>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</si>
  <si>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</si>
  <si>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</si>
  <si>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</si>
  <si>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</si>
  <si>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</si>
  <si>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</si>
  <si>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</si>
  <si>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</si>
  <si>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</si>
  <si>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</si>
  <si>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</si>
  <si>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</si>
  <si>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</si>
  <si>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</si>
  <si>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</si>
  <si>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</si>
  <si>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</si>
  <si>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</si>
  <si>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</si>
  <si>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</si>
  <si>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</si>
  <si>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</si>
  <si>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</si>
  <si>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</si>
  <si>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</si>
  <si>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</si>
  <si>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</si>
  <si>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</si>
  <si>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</si>
  <si>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</si>
  <si>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</si>
  <si>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</si>
  <si>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</si>
  <si>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</si>
  <si>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</si>
  <si>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</si>
  <si>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</si>
  <si>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</si>
  <si>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</si>
  <si>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</si>
  <si>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</si>
  <si>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</si>
  <si>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</si>
  <si>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</si>
  <si>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</si>
  <si>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</si>
  <si>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</si>
  <si>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</si>
  <si>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</si>
  <si>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</si>
  <si>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</si>
  <si>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</si>
  <si>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</si>
  <si>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</si>
  <si>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</si>
  <si>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</si>
  <si>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</si>
  <si>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</si>
  <si>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</si>
  <si>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</si>
  <si>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</si>
  <si>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</si>
  <si>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</si>
  <si>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</si>
  <si>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</si>
  <si>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</si>
  <si>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</si>
  <si>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</si>
  <si>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</si>
  <si>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</si>
  <si>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</si>
  <si>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</si>
  <si>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</si>
  <si>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</si>
  <si>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</si>
  <si>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</si>
  <si>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</si>
  <si>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</si>
  <si>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</si>
  <si>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</si>
  <si>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</si>
  <si>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</si>
  <si>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</si>
  <si>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</si>
  <si>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</si>
  <si>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</si>
  <si>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</si>
  <si>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</si>
  <si>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</si>
  <si>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</si>
  <si>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</si>
  <si>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</si>
  <si>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</si>
  <si>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</si>
  <si>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</si>
  <si>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</si>
  <si>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</si>
  <si>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</si>
  <si>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</si>
  <si>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</si>
  <si>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</si>
  <si>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</si>
  <si>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</si>
  <si>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</si>
  <si>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</si>
  <si>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</si>
  <si>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</si>
  <si>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</si>
  <si>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</si>
  <si>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</si>
  <si>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</si>
  <si>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</si>
  <si>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</si>
  <si>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</si>
  <si>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</si>
  <si>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</si>
  <si>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</si>
  <si>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</si>
  <si>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</si>
  <si>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</si>
  <si>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</si>
  <si>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</si>
  <si>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</si>
  <si>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</si>
  <si>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</si>
  <si>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</si>
  <si>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</si>
  <si>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</si>
  <si>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</si>
  <si>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</si>
  <si>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</si>
  <si>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</si>
  <si>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</si>
  <si>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</si>
  <si>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</si>
  <si>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</si>
  <si>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</si>
  <si>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</si>
  <si>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</si>
  <si>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</si>
  <si>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</si>
  <si>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</si>
  <si>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</si>
  <si>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</si>
  <si>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</si>
  <si>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</si>
  <si>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</si>
  <si>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</si>
  <si>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</si>
  <si>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</si>
  <si>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</si>
  <si>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</si>
  <si>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</si>
  <si>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</si>
  <si>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</si>
  <si>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</si>
  <si>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</si>
  <si>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</si>
  <si>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</si>
  <si>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</si>
  <si>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</si>
  <si>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</si>
  <si>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</si>
  <si>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</si>
  <si>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</si>
  <si>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</si>
  <si>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</si>
  <si>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</si>
  <si>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</si>
  <si>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</si>
  <si>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</si>
  <si>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</si>
  <si>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</si>
  <si>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</si>
  <si>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</si>
  <si>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</si>
  <si>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</si>
  <si>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</si>
  <si>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</si>
  <si>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</si>
  <si>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</si>
  <si>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</si>
  <si>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</si>
  <si>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</si>
  <si>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</si>
  <si>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</si>
  <si>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</si>
  <si>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</si>
  <si>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</si>
  <si>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</si>
  <si>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</si>
  <si>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</si>
  <si>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</si>
  <si>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</si>
  <si>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</si>
  <si>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</si>
  <si>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</si>
  <si>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</si>
  <si>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</si>
  <si>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</si>
  <si>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</si>
  <si>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</si>
  <si>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</si>
  <si>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</si>
  <si>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</si>
  <si>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</si>
  <si>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</si>
  <si>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</si>
  <si>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</si>
  <si>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</si>
  <si>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</si>
  <si>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</si>
  <si>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</si>
  <si>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</si>
  <si>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</si>
  <si>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</si>
  <si>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</si>
  <si>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</si>
  <si>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</si>
  <si>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</si>
  <si>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</si>
  <si>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</si>
  <si>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</si>
  <si>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</si>
  <si>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</si>
  <si>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</si>
  <si>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</si>
  <si>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</si>
  <si>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</si>
  <si>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</si>
  <si>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</si>
  <si>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</si>
  <si>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</si>
  <si>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</si>
  <si>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</si>
  <si>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</si>
  <si>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</si>
  <si>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</si>
  <si>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</si>
  <si>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</si>
  <si>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</si>
  <si>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</si>
  <si>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</si>
  <si>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</si>
  <si>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</si>
  <si>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</si>
  <si>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</si>
  <si>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</si>
  <si>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</si>
  <si>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</si>
  <si>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</si>
  <si>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</si>
  <si>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</si>
  <si>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</si>
  <si>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</si>
  <si>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</si>
  <si>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</si>
  <si>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</si>
  <si>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</si>
  <si>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</si>
  <si>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</si>
  <si>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</si>
  <si>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</si>
  <si>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</si>
  <si>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</si>
  <si>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</si>
  <si>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</si>
  <si>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</si>
  <si>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</si>
  <si>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</si>
  <si>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</si>
  <si>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</si>
  <si>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</si>
  <si>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</si>
  <si>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</si>
  <si>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</si>
  <si>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</si>
  <si>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</si>
  <si>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</si>
  <si>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</si>
  <si>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</si>
  <si>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</si>
  <si>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</si>
  <si>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</si>
  <si>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</si>
  <si>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</si>
  <si>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</si>
  <si>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</si>
  <si>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</si>
  <si>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</si>
  <si>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</si>
  <si>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</si>
  <si>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</si>
  <si>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</si>
  <si>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</si>
  <si>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</si>
  <si>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</si>
  <si>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</si>
  <si>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</si>
  <si>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</si>
  <si>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</si>
  <si>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</si>
  <si>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</si>
  <si>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</si>
  <si>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</si>
  <si>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</si>
  <si>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</si>
  <si>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</si>
  <si>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</si>
  <si>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</si>
  <si>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</si>
  <si>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</si>
  <si>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</si>
  <si>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</si>
  <si>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</si>
  <si>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</si>
  <si>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</si>
  <si>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</si>
  <si>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</si>
  <si>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</si>
  <si>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</si>
  <si>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</si>
  <si>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</si>
  <si>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</si>
  <si>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</si>
  <si>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</si>
  <si>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</si>
  <si>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</si>
  <si>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</si>
  <si>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</si>
  <si>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</si>
  <si>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</si>
  <si>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</si>
  <si>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</si>
  <si>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</si>
  <si>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</si>
  <si>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</si>
  <si>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</si>
  <si>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</si>
  <si>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</si>
  <si>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</si>
  <si>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</si>
  <si>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</si>
  <si>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</si>
  <si>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</si>
  <si>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</si>
  <si>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</si>
  <si>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</si>
  <si>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</si>
  <si>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</si>
  <si>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</si>
  <si>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</si>
  <si>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</si>
  <si>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</si>
  <si>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</si>
  <si>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</si>
  <si>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</si>
  <si>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</si>
  <si>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</si>
  <si>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</si>
  <si>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</si>
  <si>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</si>
  <si>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</si>
  <si>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</si>
  <si>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</si>
  <si>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</si>
  <si>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</si>
  <si>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</si>
  <si>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</si>
  <si>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</si>
  <si>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</si>
  <si>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</si>
  <si>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</si>
  <si>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</si>
  <si>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</si>
  <si>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</si>
  <si>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</si>
  <si>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</si>
  <si>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</si>
  <si>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</si>
  <si>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</si>
  <si>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</si>
  <si>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</si>
  <si>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</si>
  <si>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</si>
  <si>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</si>
  <si>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</si>
  <si>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</si>
  <si>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</si>
  <si>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</si>
  <si>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</si>
  <si>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</si>
  <si>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</si>
  <si>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</si>
  <si>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</si>
  <si>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</si>
  <si>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</si>
  <si>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</si>
  <si>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</si>
  <si>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</si>
  <si>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</si>
  <si>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</si>
  <si>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</si>
  <si>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</si>
  <si>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</si>
  <si>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</si>
  <si>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</si>
  <si>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</si>
  <si>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</si>
  <si>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</si>
  <si>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</si>
  <si>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</si>
  <si>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</si>
  <si>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</si>
  <si>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</si>
  <si>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</si>
  <si>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</si>
  <si>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</si>
  <si>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</si>
  <si>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</si>
  <si>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</si>
  <si>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</si>
  <si>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</si>
  <si>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</si>
  <si>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</si>
  <si>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</si>
  <si>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</si>
  <si>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</si>
  <si>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</si>
  <si>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</si>
  <si>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</si>
  <si>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</si>
  <si>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</si>
  <si>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</si>
  <si>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</si>
  <si>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</si>
  <si>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</si>
  <si>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</si>
  <si>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</si>
  <si>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</si>
  <si>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</si>
  <si>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</si>
  <si>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</si>
  <si>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</si>
  <si>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</si>
  <si>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</si>
  <si>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</si>
  <si>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</si>
  <si>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</si>
  <si>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</si>
  <si>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</si>
  <si>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</si>
  <si>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</si>
  <si>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</si>
  <si>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</si>
  <si>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</si>
  <si>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</si>
  <si>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</si>
  <si>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</si>
  <si>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</si>
  <si>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</si>
  <si>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</si>
  <si>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</si>
  <si>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</si>
  <si>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</si>
  <si>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</si>
  <si>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</si>
  <si>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</si>
  <si>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</si>
  <si>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</si>
  <si>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</si>
  <si>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</si>
  <si>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</si>
  <si>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</si>
  <si>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</si>
  <si>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</si>
  <si>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</si>
  <si>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</si>
  <si>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</si>
  <si>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</si>
  <si>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</si>
  <si>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</si>
  <si>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</si>
  <si>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</si>
  <si>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</si>
  <si>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</si>
  <si>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</si>
  <si>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</si>
  <si>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</si>
  <si>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</si>
  <si>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</si>
  <si>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</si>
  <si>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</si>
  <si>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</si>
  <si>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</si>
  <si>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</si>
  <si>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</si>
  <si>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</si>
  <si>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</si>
  <si>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</si>
  <si>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</si>
  <si>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</si>
  <si>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</si>
  <si>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</si>
  <si>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</si>
  <si>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</si>
  <si>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</si>
  <si>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</si>
  <si>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</si>
  <si>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</si>
  <si>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</si>
  <si>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</si>
  <si>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</si>
  <si>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</si>
  <si>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</si>
  <si>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</si>
  <si>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</si>
  <si>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</si>
  <si>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</si>
  <si>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</si>
  <si>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</si>
  <si>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</si>
  <si>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</si>
  <si>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</si>
  <si>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</si>
  <si>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</si>
  <si>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</si>
  <si>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</si>
  <si>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</si>
  <si>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</si>
  <si>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</si>
  <si>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</si>
  <si>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</si>
  <si>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</si>
  <si>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</si>
  <si>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</si>
  <si>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</si>
  <si>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</si>
  <si>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</si>
  <si>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</si>
  <si>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</si>
  <si>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</si>
  <si>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</si>
  <si>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</si>
  <si>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</si>
  <si>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</si>
  <si>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</si>
  <si>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</si>
  <si>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</si>
  <si>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</si>
  <si>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</si>
  <si>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</si>
  <si>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</si>
  <si>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</si>
  <si>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</si>
  <si>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</si>
  <si>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</si>
  <si>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</si>
  <si>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</si>
  <si>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</si>
  <si>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</si>
  <si>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</si>
  <si>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</si>
  <si>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</si>
  <si>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</si>
  <si>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</si>
  <si>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</si>
  <si>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</si>
  <si>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</si>
  <si>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</si>
  <si>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</si>
  <si>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</si>
  <si>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</si>
  <si>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</si>
  <si>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</si>
  <si>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</si>
  <si>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</si>
  <si>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</si>
  <si>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</si>
  <si>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</si>
  <si>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</si>
  <si>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</si>
  <si>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</si>
  <si>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</si>
  <si>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</si>
  <si>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</si>
  <si>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</si>
  <si>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</si>
  <si>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</si>
  <si>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</si>
  <si>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</si>
  <si>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</si>
  <si>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</si>
  <si>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</si>
  <si>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</si>
  <si>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</si>
  <si>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</si>
  <si>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</si>
  <si>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</si>
  <si>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</si>
  <si>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</si>
  <si>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</si>
  <si>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</si>
  <si>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</si>
  <si>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</si>
  <si>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</si>
  <si>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</si>
  <si>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</si>
  <si>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</si>
  <si>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</si>
  <si>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</si>
  <si>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</si>
  <si>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</si>
  <si>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</si>
  <si>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</si>
  <si>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</si>
  <si>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</si>
  <si>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</si>
  <si>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</si>
  <si>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</si>
  <si>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</si>
  <si>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</si>
  <si>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</si>
  <si>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</si>
  <si>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</si>
  <si>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</si>
  <si>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</si>
  <si>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</si>
  <si>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</si>
  <si>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</si>
  <si>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</si>
  <si>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</si>
  <si>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</si>
  <si>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</si>
  <si>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</si>
  <si>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</si>
  <si>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</si>
  <si>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</si>
  <si>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</si>
  <si>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</si>
  <si>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</si>
  <si>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</si>
  <si>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</si>
  <si>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</si>
  <si>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</si>
  <si>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</si>
  <si>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</si>
  <si>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</si>
  <si>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</si>
  <si>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</si>
  <si>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</si>
  <si>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</si>
  <si>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</si>
  <si>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</si>
  <si>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</si>
  <si>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</si>
  <si>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</si>
  <si>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</si>
  <si>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</si>
  <si>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</si>
  <si>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</si>
  <si>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</si>
  <si>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</si>
  <si>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</si>
  <si>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</si>
  <si>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</si>
  <si>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</si>
  <si>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</si>
  <si>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</si>
  <si>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</si>
  <si>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</si>
  <si>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</si>
  <si>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</si>
  <si>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</si>
  <si>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</si>
  <si>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</si>
  <si>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</si>
  <si>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</si>
  <si>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</si>
  <si>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</si>
  <si>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</si>
  <si>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</si>
  <si>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</si>
  <si>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</si>
  <si>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</si>
  <si>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</si>
  <si>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</si>
  <si>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</si>
  <si>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</si>
  <si>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</si>
  <si>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</si>
  <si>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</si>
  <si>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</si>
  <si>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</si>
  <si>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</si>
  <si>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</si>
  <si>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</si>
  <si>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</si>
  <si>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</si>
  <si>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</si>
  <si>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</si>
  <si>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</si>
  <si>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</si>
  <si>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</si>
  <si>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</si>
  <si>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</si>
  <si>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</si>
  <si>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</si>
  <si>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</si>
  <si>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</si>
  <si>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</si>
  <si>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</si>
  <si>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</si>
  <si>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</si>
  <si>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</si>
  <si>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</si>
  <si>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</si>
  <si>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</si>
  <si>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</si>
  <si>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</si>
  <si>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</si>
  <si>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</si>
  <si>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</si>
  <si>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</si>
  <si>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</si>
  <si>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</si>
  <si>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</si>
  <si>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</si>
  <si>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</si>
  <si>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</si>
  <si>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</si>
  <si>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</si>
  <si>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</si>
  <si>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</si>
  <si>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</si>
  <si>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</si>
  <si>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</si>
  <si>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</si>
  <si>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</si>
  <si>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</si>
  <si>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</si>
  <si>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</si>
  <si>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</si>
  <si>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</si>
  <si>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</si>
  <si>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</si>
  <si>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</si>
  <si>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</si>
  <si>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</si>
  <si>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</si>
  <si>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</si>
  <si>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</si>
  <si>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</si>
  <si>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</si>
  <si>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</si>
  <si>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</si>
  <si>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</si>
  <si>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</si>
  <si>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</si>
  <si>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</si>
  <si>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</si>
  <si>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</si>
  <si>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</si>
  <si>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</si>
  <si>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</si>
  <si>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</si>
  <si>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</si>
  <si>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</si>
  <si>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</si>
  <si>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</si>
  <si>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</si>
  <si>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</si>
  <si>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</si>
  <si>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</si>
  <si>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</si>
  <si>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</si>
  <si>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</si>
  <si>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</si>
  <si>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</si>
  <si>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</si>
  <si>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</si>
  <si>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</si>
  <si>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</si>
  <si>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</si>
  <si>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</si>
  <si>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</si>
  <si>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</si>
  <si>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</si>
  <si>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</si>
  <si>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</si>
  <si>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</si>
  <si>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</si>
  <si>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</si>
  <si>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</si>
  <si>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</si>
  <si>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</si>
  <si>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</si>
  <si>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</si>
  <si>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</si>
  <si>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</si>
  <si>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</si>
  <si>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</si>
  <si>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</si>
  <si>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</si>
  <si>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</si>
  <si>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</si>
  <si>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</si>
  <si>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</si>
  <si>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</si>
  <si>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</si>
  <si>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</si>
  <si>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</si>
  <si>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</si>
  <si>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</si>
  <si>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</si>
  <si>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</si>
  <si>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</si>
  <si>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</si>
  <si>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</si>
  <si>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</si>
  <si>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</si>
  <si>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</si>
  <si>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</si>
  <si>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</si>
  <si>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</si>
  <si>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</si>
  <si>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</si>
  <si>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</si>
  <si>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</si>
  <si>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</si>
  <si>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</si>
  <si>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</si>
  <si>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</si>
  <si>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</si>
  <si>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</si>
  <si>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</si>
  <si>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</si>
  <si>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</si>
  <si>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</si>
  <si>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</si>
  <si>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</si>
  <si>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</si>
  <si>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</si>
  <si>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</si>
  <si>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</si>
  <si>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</si>
  <si>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</si>
  <si>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</si>
  <si>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</si>
  <si>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</si>
  <si>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</si>
  <si>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</si>
  <si>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</si>
  <si>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</si>
  <si>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</si>
  <si>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</si>
  <si>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</si>
  <si>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</si>
  <si>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</si>
  <si>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</si>
  <si>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</si>
  <si>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</si>
  <si>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</si>
  <si>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</si>
  <si>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</si>
  <si>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</si>
  <si>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</si>
  <si>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</si>
  <si>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</si>
  <si>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</si>
  <si>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</si>
  <si>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</si>
  <si>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</si>
  <si>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</si>
  <si>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</si>
  <si>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</si>
  <si>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</si>
  <si>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</si>
  <si>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</si>
  <si>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</si>
  <si>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</si>
  <si>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</si>
  <si>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</si>
  <si>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</si>
  <si>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</si>
  <si>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</si>
  <si>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</si>
  <si>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</si>
  <si>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</si>
  <si>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</si>
  <si>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</si>
  <si>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</si>
  <si>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</si>
  <si>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</si>
  <si>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</si>
  <si>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</si>
  <si>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</si>
  <si>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</si>
  <si>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</si>
  <si>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</si>
  <si>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</si>
  <si>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</si>
  <si>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</si>
  <si>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</si>
  <si>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</si>
  <si>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</si>
  <si>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</si>
  <si>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</si>
  <si>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</si>
  <si>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</si>
  <si>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</si>
  <si>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</si>
  <si>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</si>
  <si>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</si>
  <si>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</si>
  <si>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</si>
  <si>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</si>
  <si>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</si>
  <si>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</si>
  <si>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</si>
  <si>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</si>
  <si>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</si>
  <si>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</si>
  <si>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</si>
  <si>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</si>
  <si>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</si>
  <si>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</si>
  <si>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</si>
  <si>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</si>
  <si>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</si>
  <si>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</si>
  <si>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</si>
  <si>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</si>
  <si>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</si>
  <si>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</si>
  <si>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</si>
  <si>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</si>
  <si>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</si>
  <si>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</si>
  <si>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</si>
  <si>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</si>
  <si>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</si>
  <si>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</si>
  <si>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</si>
  <si>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</si>
  <si>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</si>
  <si>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</si>
  <si>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</si>
  <si>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</si>
  <si>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</si>
  <si>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</si>
  <si>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</si>
  <si>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</si>
  <si>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</si>
  <si>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</si>
  <si>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</si>
  <si>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</si>
  <si>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</si>
  <si>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</si>
  <si>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</si>
  <si>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</si>
  <si>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</si>
  <si>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</si>
  <si>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</si>
  <si>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</si>
  <si>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</si>
  <si>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</si>
  <si>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</si>
  <si>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</si>
  <si>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</si>
  <si>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</si>
  <si>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</si>
  <si>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</si>
  <si>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</si>
  <si>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</si>
  <si>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</si>
  <si>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</si>
  <si>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</si>
  <si>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</si>
  <si>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</si>
  <si>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</si>
  <si>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</si>
  <si>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</si>
  <si>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</si>
  <si>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</si>
  <si>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</si>
  <si>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</si>
  <si>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</si>
  <si>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</si>
  <si>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</si>
  <si>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</si>
  <si>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</si>
  <si>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</si>
  <si>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</si>
  <si>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</si>
  <si>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</si>
  <si>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</si>
  <si>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</si>
  <si>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</si>
  <si>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</si>
  <si>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</si>
  <si>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</si>
  <si>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</si>
  <si>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</si>
  <si>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</si>
  <si>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</si>
  <si>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</si>
  <si>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</si>
  <si>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</si>
  <si>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</si>
  <si>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</si>
  <si>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</si>
  <si>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</si>
  <si>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</si>
  <si>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</si>
  <si>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</si>
  <si>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</si>
  <si>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</si>
  <si>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</si>
  <si>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</si>
  <si>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</si>
  <si>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</si>
  <si>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</si>
  <si>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</si>
  <si>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</si>
  <si>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</si>
  <si>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</si>
  <si>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</si>
  <si>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</si>
  <si>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</si>
  <si>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</si>
  <si>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</si>
  <si>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</si>
  <si>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</si>
  <si>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</si>
  <si>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</si>
  <si>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</si>
  <si>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</si>
  <si>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</si>
  <si>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</si>
  <si>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</si>
  <si>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</si>
  <si>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</si>
  <si>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</si>
  <si>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</si>
  <si>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</si>
  <si>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</si>
  <si>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</si>
  <si>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</si>
  <si>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</si>
  <si>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</si>
  <si>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</si>
  <si>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</si>
  <si>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</si>
  <si>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</si>
  <si>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</si>
  <si>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</si>
  <si>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</si>
  <si>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</si>
  <si>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</si>
  <si>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</si>
  <si>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</si>
  <si>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</si>
  <si>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</si>
  <si>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</si>
  <si>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</si>
  <si>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</si>
  <si>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</si>
  <si>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</si>
  <si>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</si>
  <si>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</si>
  <si>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</si>
  <si>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</si>
  <si>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</si>
  <si>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</si>
  <si>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</si>
  <si>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</si>
  <si>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</si>
  <si>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</si>
  <si>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</si>
  <si>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</si>
  <si>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</si>
  <si>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</si>
  <si>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</si>
  <si>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</si>
  <si>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</si>
  <si>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</si>
  <si>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</si>
  <si>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</si>
  <si>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</si>
  <si>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</si>
  <si>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</si>
  <si>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</si>
  <si>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</si>
  <si>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</si>
  <si>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</si>
  <si>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</si>
  <si>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</si>
  <si>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</si>
  <si>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</si>
  <si>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</si>
  <si>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</si>
  <si>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</si>
  <si>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</si>
  <si>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</si>
  <si>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</si>
  <si>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</si>
  <si>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</si>
  <si>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</si>
  <si>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</si>
  <si>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</si>
  <si>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</si>
  <si>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</si>
  <si>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</si>
  <si>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</si>
  <si>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</si>
  <si>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</si>
  <si>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</si>
  <si>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</si>
  <si>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</si>
  <si>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</si>
  <si>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</si>
  <si>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</si>
  <si>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</si>
  <si>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</si>
  <si>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</si>
  <si>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</si>
  <si>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</si>
  <si>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</si>
  <si>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</si>
  <si>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</si>
  <si>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</si>
  <si>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</si>
  <si>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</si>
  <si>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</si>
  <si>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</si>
  <si>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</si>
  <si>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</si>
  <si>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</si>
  <si>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</si>
  <si>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</si>
  <si>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</si>
  <si>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</si>
  <si>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</si>
  <si>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</si>
  <si>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</si>
  <si>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</si>
  <si>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</si>
  <si>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</si>
  <si>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</si>
  <si>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</si>
  <si>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</si>
  <si>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</si>
  <si>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</si>
  <si>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</si>
  <si>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</si>
  <si>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</si>
  <si>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</si>
  <si>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</si>
  <si>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</si>
  <si>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</si>
  <si>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</si>
  <si>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</si>
  <si>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</si>
  <si>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</si>
  <si>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</si>
  <si>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</si>
  <si>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</si>
  <si>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</si>
  <si>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</si>
  <si>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</si>
  <si>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</si>
  <si>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</si>
  <si>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</si>
  <si>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</si>
  <si>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</si>
  <si>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</si>
  <si>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</si>
  <si>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</si>
  <si>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</si>
  <si>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</si>
  <si>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</si>
  <si>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</si>
  <si>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</si>
  <si>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</si>
  <si>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</si>
  <si>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</si>
  <si>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</si>
  <si>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</si>
  <si>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</si>
  <si>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</si>
  <si>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</si>
  <si>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</si>
  <si>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</si>
  <si>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</si>
  <si>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</si>
  <si>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</si>
  <si>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</si>
  <si>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</si>
  <si>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</si>
  <si>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</si>
  <si>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</si>
  <si>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</si>
  <si>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</si>
  <si>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</si>
  <si>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</si>
  <si>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</si>
  <si>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</si>
  <si>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</si>
  <si>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</si>
  <si>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</si>
  <si>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</si>
  <si>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</si>
  <si>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</si>
  <si>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</si>
  <si>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</si>
  <si>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</si>
  <si>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</si>
  <si>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</si>
  <si>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</si>
  <si>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</si>
  <si>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</si>
  <si>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</si>
  <si>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</si>
  <si>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</si>
  <si>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</si>
  <si>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</si>
  <si>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</si>
  <si>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</si>
  <si>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</si>
  <si>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</si>
  <si>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</si>
  <si>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</si>
  <si>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</si>
  <si>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</si>
  <si>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</si>
  <si>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</si>
  <si>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</si>
  <si>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</si>
  <si>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</si>
  <si>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</si>
  <si>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</si>
  <si>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</si>
  <si>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</si>
  <si>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</si>
  <si>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</si>
  <si>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</si>
  <si>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</si>
  <si>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</si>
  <si>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</si>
  <si>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</si>
  <si>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</si>
  <si>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</si>
  <si>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</si>
  <si>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</si>
  <si>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</si>
  <si>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</si>
  <si>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</si>
  <si>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</si>
  <si>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</si>
  <si>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</si>
  <si>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</si>
  <si>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</si>
  <si>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</si>
  <si>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</si>
  <si>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</si>
  <si>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</si>
  <si>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</si>
  <si>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</si>
  <si>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</si>
  <si>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</si>
  <si>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</si>
  <si>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</si>
  <si>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</si>
  <si>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</si>
  <si>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</si>
  <si>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</si>
  <si>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</si>
  <si>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</si>
  <si>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</si>
  <si>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</si>
  <si>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</si>
  <si>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</si>
  <si>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</si>
  <si>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</si>
  <si>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</si>
  <si>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</si>
  <si>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</si>
  <si>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</si>
  <si>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</si>
  <si>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</si>
  <si>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</si>
  <si>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</si>
  <si>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</si>
  <si>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</si>
  <si>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</si>
  <si>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</si>
  <si>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</si>
  <si>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</si>
  <si>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</si>
  <si>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</si>
  <si>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</si>
  <si>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</si>
  <si>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</si>
  <si>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</si>
  <si>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</si>
  <si>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</si>
  <si>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</si>
  <si>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</si>
  <si>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</si>
  <si>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</si>
  <si>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</si>
  <si>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</si>
  <si>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</si>
  <si>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</si>
  <si>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</si>
  <si>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</si>
  <si>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</si>
  <si>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</si>
  <si>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</si>
  <si>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</si>
  <si>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</si>
  <si>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</si>
  <si>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</si>
  <si>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</si>
  <si>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</si>
  <si>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</si>
  <si>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</si>
  <si>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</si>
  <si>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</si>
  <si>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</si>
  <si>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</si>
  <si>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</si>
  <si>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</si>
  <si>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</si>
  <si>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</si>
  <si>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</si>
  <si>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</si>
  <si>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</si>
  <si>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</si>
  <si>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</si>
  <si>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</si>
  <si>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</si>
  <si>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</si>
  <si>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</si>
  <si>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</si>
  <si>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</si>
  <si>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</si>
  <si>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</si>
  <si>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</si>
  <si>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</si>
  <si>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</si>
  <si>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</si>
  <si>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</si>
  <si>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</si>
  <si>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</si>
  <si>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</si>
  <si>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</si>
  <si>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</si>
  <si>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</si>
  <si>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</si>
  <si>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</si>
  <si>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</si>
  <si>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</si>
  <si>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</si>
  <si>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</si>
  <si>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</si>
  <si>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</si>
  <si>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</si>
  <si>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</si>
  <si>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</si>
  <si>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</si>
  <si>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</si>
  <si>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</si>
  <si>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</si>
  <si>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</si>
  <si>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</si>
  <si>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</si>
  <si>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</si>
  <si>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</si>
  <si>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</si>
  <si>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</si>
  <si>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</si>
  <si>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</si>
  <si>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</si>
  <si>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</si>
  <si>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</si>
  <si>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</si>
  <si>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</si>
  <si>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</si>
  <si>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</si>
  <si>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</si>
  <si>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</si>
  <si>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</si>
  <si>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</si>
  <si>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</si>
  <si>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</si>
  <si>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</si>
  <si>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</si>
  <si>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</si>
  <si>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</si>
  <si>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</si>
  <si>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</si>
  <si>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</si>
  <si>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</si>
  <si>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</si>
  <si>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</si>
  <si>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</si>
  <si>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</si>
  <si>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</si>
  <si>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</si>
  <si>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</si>
  <si>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</si>
  <si>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</si>
  <si>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</si>
  <si>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</si>
  <si>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</si>
  <si>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</si>
  <si>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</si>
  <si>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</si>
  <si>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</si>
  <si>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</si>
  <si>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</si>
  <si>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</si>
  <si>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</si>
  <si>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</si>
  <si>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</si>
  <si>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</si>
  <si>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</si>
  <si>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</si>
  <si>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</si>
  <si>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</si>
  <si>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</si>
  <si>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</si>
  <si>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</si>
  <si>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</si>
  <si>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</si>
  <si>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</si>
  <si>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</si>
  <si>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</si>
  <si>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</si>
  <si>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</si>
  <si>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</si>
  <si>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</si>
  <si>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</si>
  <si>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</si>
  <si>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</si>
  <si>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</si>
  <si>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</si>
  <si>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</si>
  <si>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</si>
  <si>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</si>
  <si>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</si>
  <si>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</si>
  <si>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</si>
  <si>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</si>
  <si>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</si>
  <si>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</si>
  <si>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</si>
  <si>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</si>
  <si>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</si>
  <si>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</si>
  <si>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</si>
  <si>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</si>
  <si>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</si>
  <si>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</si>
  <si>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</si>
  <si>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</si>
  <si>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</si>
  <si>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</si>
  <si>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</si>
  <si>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</si>
  <si>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</si>
  <si>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</si>
  <si>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</si>
  <si>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</si>
  <si>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</si>
  <si>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</si>
  <si>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</si>
  <si>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</si>
  <si>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</si>
  <si>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</si>
  <si>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</si>
  <si>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</si>
  <si>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</si>
  <si>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</si>
  <si>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</si>
  <si>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</si>
  <si>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</si>
  <si>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</si>
  <si>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</si>
  <si>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</si>
  <si>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</si>
  <si>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</si>
  <si>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</si>
  <si>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</si>
  <si>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</si>
  <si>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</si>
  <si>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</si>
  <si>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</si>
  <si>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</si>
  <si>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</si>
  <si>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</si>
  <si>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</si>
  <si>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</si>
  <si>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</si>
  <si>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</si>
  <si>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</si>
  <si>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</si>
  <si>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</si>
  <si>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</si>
  <si>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</si>
  <si>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</si>
  <si>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</si>
  <si>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</si>
  <si>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</si>
  <si>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</si>
  <si>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</si>
  <si>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</si>
  <si>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</si>
  <si>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</si>
  <si>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</si>
  <si>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</si>
  <si>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</si>
  <si>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</si>
  <si>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</si>
  <si>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</si>
  <si>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</si>
  <si>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</si>
  <si>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</si>
  <si>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</si>
  <si>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</si>
  <si>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</si>
  <si>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</si>
  <si>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</si>
  <si>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</si>
  <si>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</si>
  <si>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</si>
  <si>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</si>
  <si>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</si>
  <si>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</si>
  <si>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</si>
  <si>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</si>
  <si>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</si>
  <si>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</si>
  <si>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</si>
  <si>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</si>
  <si>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</si>
  <si>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</si>
  <si>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</si>
  <si>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</si>
  <si>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</si>
  <si>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</si>
  <si>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</si>
  <si>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</si>
  <si>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</si>
  <si>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</si>
  <si>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</si>
  <si>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</si>
  <si>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</si>
  <si>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</si>
  <si>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</si>
  <si>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</si>
  <si>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</si>
  <si>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</si>
  <si>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</si>
  <si>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</si>
  <si>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</si>
  <si>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</si>
  <si>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</si>
  <si>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</si>
  <si>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</si>
  <si>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</si>
  <si>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</si>
  <si>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</si>
  <si>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</si>
  <si>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</si>
  <si>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</si>
  <si>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</si>
  <si>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</si>
  <si>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</si>
  <si>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</si>
  <si>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</si>
  <si>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</si>
  <si>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</si>
  <si>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</si>
  <si>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</si>
  <si>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</si>
  <si>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</si>
  <si>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</si>
  <si>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</si>
  <si>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</si>
  <si>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</si>
  <si>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</si>
  <si>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</si>
  <si>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</si>
  <si>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</si>
  <si>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</si>
  <si>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</si>
  <si>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</si>
  <si>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</si>
  <si>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</si>
  <si>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</si>
  <si>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</si>
  <si>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</si>
  <si>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</si>
  <si>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</si>
  <si>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</si>
  <si>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</si>
  <si>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</si>
  <si>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</si>
  <si>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</si>
  <si>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</si>
  <si>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</si>
  <si>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</si>
  <si>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</si>
  <si>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</si>
  <si>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</si>
  <si>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</si>
  <si>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</si>
  <si>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</si>
  <si>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</si>
  <si>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</si>
  <si>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</si>
  <si>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</si>
  <si>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</si>
  <si>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</si>
  <si>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</si>
  <si>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</si>
  <si>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</si>
  <si>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</si>
  <si>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</si>
  <si>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</si>
  <si>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</si>
  <si>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</si>
  <si>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</si>
  <si>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</si>
  <si>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</si>
  <si>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</si>
  <si>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</si>
  <si>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</si>
  <si>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</si>
  <si>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</si>
  <si>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</si>
  <si>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</si>
  <si>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</si>
  <si>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</si>
  <si>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</si>
  <si>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</si>
  <si>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</si>
  <si>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</si>
  <si>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</si>
  <si>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</si>
  <si>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</si>
  <si>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</si>
  <si>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</si>
  <si>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</si>
  <si>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</si>
  <si>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</si>
  <si>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</si>
  <si>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</si>
  <si>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</si>
  <si>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</si>
  <si>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</si>
  <si>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</si>
  <si>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</si>
  <si>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</si>
  <si>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</si>
  <si>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</si>
  <si>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</si>
  <si>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</si>
  <si>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</si>
  <si>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</si>
  <si>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</si>
  <si>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</si>
  <si>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</si>
  <si>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</si>
  <si>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</si>
  <si>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</si>
  <si>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</si>
  <si>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</si>
  <si>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</si>
  <si>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</si>
  <si>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</si>
  <si>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</si>
  <si>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</si>
  <si>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</si>
  <si>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</si>
  <si>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</si>
  <si>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</si>
  <si>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</si>
  <si>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</si>
  <si>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</si>
  <si>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</si>
  <si>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</si>
  <si>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</si>
  <si>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</si>
  <si>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</si>
  <si>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</si>
  <si>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</si>
  <si>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</si>
  <si>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</si>
  <si>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</si>
  <si>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</si>
  <si>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</si>
  <si>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</si>
  <si>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</si>
  <si>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</si>
  <si>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</si>
  <si>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</si>
  <si>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</si>
  <si>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</si>
  <si>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</si>
  <si>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</si>
  <si>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</si>
  <si>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</si>
  <si>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</si>
  <si>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</si>
  <si>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</si>
  <si>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</si>
  <si>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</si>
  <si>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</si>
  <si>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</si>
  <si>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</si>
  <si>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</si>
  <si>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</si>
  <si>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</si>
  <si>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</si>
  <si>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</si>
  <si>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</si>
  <si>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</si>
  <si>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</si>
  <si>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</si>
  <si>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</si>
  <si>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</si>
  <si>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</si>
  <si>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</si>
  <si>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</si>
  <si>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</si>
  <si>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</si>
  <si>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</si>
  <si>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</si>
  <si>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</si>
  <si>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</si>
  <si>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</si>
  <si>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</si>
  <si>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</si>
  <si>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</si>
  <si>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</si>
  <si>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</si>
  <si>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</si>
  <si>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</si>
  <si>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</si>
  <si>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</si>
  <si>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</si>
  <si>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</si>
  <si>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</si>
  <si>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</si>
  <si>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</si>
  <si>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</si>
  <si>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</si>
  <si>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</si>
  <si>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</si>
  <si>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</si>
  <si>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</si>
  <si>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</si>
  <si>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</si>
  <si>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</si>
  <si>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</si>
  <si>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</si>
  <si>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</si>
  <si>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</si>
  <si>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</si>
  <si>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</si>
  <si>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</si>
  <si>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</si>
  <si>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</si>
  <si>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</si>
  <si>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</si>
  <si>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</si>
  <si>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</si>
  <si>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</si>
  <si>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</si>
  <si>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</si>
  <si>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</si>
  <si>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</si>
  <si>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</si>
  <si>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</si>
  <si>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</si>
  <si>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</si>
  <si>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</si>
  <si>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</si>
  <si>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</si>
  <si>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</si>
  <si>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</si>
  <si>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</si>
  <si>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</si>
  <si>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</si>
  <si>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</si>
  <si>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</si>
  <si>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</si>
  <si>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</si>
  <si>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</si>
  <si>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</si>
  <si>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</si>
  <si>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</si>
  <si>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</si>
  <si>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</si>
  <si>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</si>
  <si>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</si>
  <si>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</si>
  <si>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</si>
  <si>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</si>
  <si>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</si>
  <si>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</si>
  <si>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</si>
  <si>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</si>
  <si>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</si>
  <si>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</si>
  <si>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</si>
  <si>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</si>
  <si>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</si>
  <si>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</si>
  <si>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</si>
  <si>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</si>
  <si>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</si>
  <si>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</si>
  <si>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</si>
  <si>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</si>
  <si>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</si>
  <si>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</si>
  <si>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</si>
  <si>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</si>
  <si>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</si>
  <si>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</si>
  <si>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</si>
  <si>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</si>
  <si>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</si>
  <si>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</si>
  <si>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</si>
  <si>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</si>
  <si>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</si>
  <si>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</si>
  <si>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</si>
  <si>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</si>
  <si>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</si>
  <si>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</si>
  <si>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</si>
  <si>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</si>
  <si>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</si>
  <si>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</si>
  <si>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</si>
  <si>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</si>
  <si>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</si>
  <si>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</si>
  <si>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</si>
  <si>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</si>
  <si>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</si>
  <si>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</si>
  <si>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</si>
  <si>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</si>
  <si>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</si>
  <si>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</si>
  <si>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</si>
  <si>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</si>
  <si>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</si>
  <si>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</si>
  <si>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</si>
  <si>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</si>
  <si>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</si>
  <si>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</si>
  <si>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</si>
  <si>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</si>
  <si>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</si>
  <si>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</si>
  <si>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</si>
  <si>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</si>
  <si>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</si>
  <si>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</si>
  <si>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</si>
  <si>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</si>
  <si>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</si>
  <si>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</si>
  <si>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</si>
  <si>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</si>
  <si>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</si>
  <si>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</si>
  <si>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</si>
  <si>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</si>
  <si>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</si>
  <si>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</si>
  <si>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</si>
  <si>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</si>
  <si>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</si>
  <si>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</si>
  <si>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</si>
  <si>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</si>
  <si>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</si>
  <si>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</si>
  <si>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</si>
  <si>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</si>
  <si>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</si>
  <si>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</si>
  <si>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</si>
  <si>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</si>
  <si>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</si>
  <si>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</si>
  <si>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</si>
  <si>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</si>
  <si>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</si>
  <si>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</si>
  <si>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</si>
  <si>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</si>
  <si>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</si>
  <si>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</si>
  <si>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</si>
  <si>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</si>
  <si>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</si>
  <si>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</si>
  <si>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</si>
  <si>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</si>
  <si>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</si>
  <si>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</si>
  <si>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</si>
  <si>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</si>
  <si>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</si>
  <si>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</si>
  <si>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</si>
  <si>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</si>
  <si>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</si>
  <si>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</si>
  <si>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</si>
  <si>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</si>
  <si>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</si>
  <si>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</si>
  <si>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</si>
  <si>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</si>
  <si>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</si>
  <si>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</si>
  <si>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</si>
  <si>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</si>
  <si>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</si>
  <si>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</si>
  <si>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</si>
  <si>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</si>
  <si>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</si>
  <si>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</si>
  <si>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</si>
  <si>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</si>
  <si>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</si>
  <si>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</si>
  <si>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</si>
  <si>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</si>
  <si>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</si>
  <si>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</si>
  <si>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</si>
  <si>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</si>
  <si>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</si>
  <si>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</si>
  <si>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</si>
  <si>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</si>
  <si>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</si>
  <si>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</si>
  <si>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</si>
  <si>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</si>
  <si>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</si>
  <si>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</si>
  <si>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</si>
  <si>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</si>
  <si>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</si>
  <si>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</si>
  <si>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</si>
  <si>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</si>
  <si>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</si>
  <si>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</si>
  <si>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</si>
  <si>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</si>
  <si>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</si>
  <si>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</si>
  <si>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</si>
  <si>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</si>
  <si>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</si>
  <si>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</si>
  <si>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</si>
  <si>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</si>
  <si>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</si>
  <si>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</si>
  <si>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</si>
  <si>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</si>
  <si>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</si>
  <si>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</si>
  <si>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</si>
  <si>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</si>
  <si>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</si>
  <si>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</si>
  <si>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</si>
  <si>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</si>
  <si>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</si>
  <si>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</si>
  <si>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</si>
  <si>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</si>
  <si>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</si>
  <si>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</si>
  <si>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</si>
  <si>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</si>
  <si>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</si>
  <si>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</si>
  <si>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</si>
  <si>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</si>
  <si>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</si>
  <si>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</si>
  <si>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</si>
  <si>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</si>
  <si>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</si>
  <si>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</si>
  <si>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</si>
  <si>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</si>
  <si>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</si>
  <si>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</si>
  <si>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</si>
  <si>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</si>
  <si>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</si>
  <si>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</si>
  <si>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</si>
  <si>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</si>
  <si>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</si>
  <si>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</si>
  <si>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</si>
  <si>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</si>
  <si>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</si>
  <si>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</si>
  <si>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</si>
  <si>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</si>
  <si>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</si>
  <si>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</si>
  <si>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</si>
  <si>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</si>
  <si>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</si>
  <si>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</si>
  <si>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</si>
  <si>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</si>
  <si>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</si>
  <si>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</si>
  <si>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</si>
  <si>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</si>
  <si>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</si>
  <si>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</si>
  <si>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</si>
  <si>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</si>
  <si>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</si>
  <si>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</si>
  <si>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</si>
  <si>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</si>
  <si>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</si>
  <si>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</si>
  <si>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</si>
  <si>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</si>
  <si>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</si>
  <si>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</si>
  <si>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</si>
  <si>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</si>
  <si>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</si>
  <si>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</si>
  <si>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</si>
  <si>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</si>
  <si>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</si>
  <si>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</si>
  <si>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</si>
  <si>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</si>
  <si>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</si>
  <si>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</si>
  <si>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</si>
  <si>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</si>
  <si>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</si>
  <si>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</si>
  <si>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</si>
  <si>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</si>
  <si>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</si>
  <si>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</si>
  <si>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</si>
  <si>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</si>
  <si>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</si>
  <si>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</si>
  <si>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</si>
  <si>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</si>
  <si>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</si>
  <si>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</si>
  <si>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</si>
  <si>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</si>
  <si>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</si>
  <si>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</si>
  <si>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</si>
  <si>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</si>
  <si>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</si>
  <si>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</si>
  <si>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</si>
  <si>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</si>
  <si>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</si>
  <si>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</si>
  <si>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</si>
  <si>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</si>
  <si>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</si>
  <si>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</si>
  <si>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</si>
  <si>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</si>
  <si>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</si>
  <si>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</si>
  <si>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</si>
  <si>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</si>
  <si>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</si>
  <si>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</si>
  <si>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</si>
  <si>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</si>
  <si>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</si>
  <si>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</si>
  <si>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</si>
  <si>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</si>
  <si>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</si>
  <si>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</si>
  <si>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</si>
  <si>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</si>
  <si>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</si>
  <si>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</si>
  <si>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</si>
  <si>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</si>
  <si>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</si>
  <si>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</si>
  <si>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</si>
  <si>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</si>
  <si>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</si>
  <si>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</si>
  <si>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</si>
  <si>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</si>
  <si>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</si>
  <si>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</si>
  <si>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</si>
  <si>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</si>
  <si>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</si>
  <si>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</si>
  <si>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</si>
  <si>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</si>
  <si>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</si>
  <si>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</si>
  <si>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</si>
  <si>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</si>
  <si>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</si>
  <si>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</si>
  <si>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</si>
  <si>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</si>
  <si>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</si>
  <si>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</si>
  <si>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</si>
  <si>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</si>
  <si>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</si>
  <si>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</si>
  <si>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</si>
  <si>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</si>
  <si>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</si>
  <si>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</si>
  <si>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</si>
  <si>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</si>
  <si>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</si>
  <si>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</si>
  <si>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</si>
  <si>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</si>
  <si>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</si>
  <si>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</si>
  <si>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</si>
  <si>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</si>
  <si>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</si>
  <si>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</si>
  <si>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</si>
  <si>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</si>
  <si>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</si>
  <si>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</si>
  <si>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</si>
  <si>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</si>
  <si>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</si>
  <si>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</si>
  <si>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</si>
  <si>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</si>
  <si>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</si>
  <si>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</si>
  <si>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</si>
  <si>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</si>
  <si>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</si>
  <si>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</si>
  <si>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</si>
  <si>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</si>
  <si>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</si>
  <si>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</si>
  <si>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</si>
  <si>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</si>
  <si>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</si>
  <si>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</si>
  <si>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</si>
  <si>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</si>
  <si>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</si>
  <si>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</si>
  <si>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</si>
  <si>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</si>
  <si>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</si>
  <si>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</si>
  <si>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</si>
  <si>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</si>
  <si>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</si>
  <si>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</si>
  <si>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</si>
  <si>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</si>
  <si>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</si>
  <si>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</si>
  <si>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</si>
  <si>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</si>
  <si>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</si>
  <si>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</si>
  <si>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</si>
  <si>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</si>
  <si>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</si>
  <si>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</si>
  <si>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</si>
  <si>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</si>
  <si>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</si>
  <si>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</si>
  <si>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</si>
  <si>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</si>
  <si>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</si>
  <si>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</si>
  <si>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</si>
  <si>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</si>
  <si>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</si>
  <si>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</si>
  <si>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</si>
  <si>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</si>
  <si>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</si>
  <si>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</si>
  <si>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</si>
  <si>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</si>
  <si>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</si>
  <si>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</si>
  <si>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</si>
  <si>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</si>
  <si>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</si>
  <si>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</si>
  <si>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</si>
  <si>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</si>
  <si>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</si>
  <si>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</si>
  <si>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</si>
  <si>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</si>
  <si>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</si>
  <si>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</si>
  <si>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</si>
  <si>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</si>
  <si>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</si>
  <si>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</si>
  <si>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</si>
  <si>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</si>
  <si>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</si>
  <si>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</si>
  <si>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</si>
  <si>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</si>
  <si>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</si>
  <si>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</si>
  <si>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</si>
  <si>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</si>
  <si>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</si>
  <si>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</si>
  <si>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</si>
  <si>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</si>
  <si>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</si>
  <si>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</si>
  <si>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</si>
  <si>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</si>
  <si>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</si>
  <si>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</si>
  <si>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</si>
  <si>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</si>
  <si>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</si>
  <si>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</si>
  <si>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</si>
  <si>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</si>
  <si>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</si>
  <si>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</si>
  <si>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</si>
  <si>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</si>
  <si>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</si>
  <si>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</si>
  <si>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</si>
  <si>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</si>
  <si>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</si>
  <si>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</si>
  <si>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</si>
  <si>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</si>
  <si>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</si>
  <si>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</si>
  <si>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</si>
  <si>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</si>
  <si>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</si>
  <si>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</si>
  <si>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</si>
  <si>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</si>
  <si>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</si>
  <si>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</si>
  <si>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</si>
  <si>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</si>
  <si>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</si>
  <si>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</si>
  <si>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</si>
  <si>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</si>
  <si>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</si>
  <si>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</si>
  <si>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</si>
  <si>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</si>
  <si>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</si>
  <si>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</si>
  <si>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</si>
  <si>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</si>
  <si>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</si>
  <si>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</si>
  <si>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</si>
  <si>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</si>
  <si>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</si>
  <si>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</si>
  <si>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</si>
  <si>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</si>
  <si>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</si>
  <si>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</si>
  <si>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</si>
  <si>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</si>
  <si>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</si>
  <si>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</si>
  <si>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</si>
  <si>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</si>
  <si>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</si>
  <si>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</si>
  <si>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</si>
  <si>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</si>
  <si>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</si>
  <si>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</si>
  <si>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</si>
  <si>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</si>
  <si>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</si>
  <si>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</si>
  <si>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</si>
  <si>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</si>
  <si>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</si>
  <si>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</si>
  <si>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</si>
  <si>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</si>
  <si>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</si>
  <si>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</si>
  <si>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</si>
  <si>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</si>
  <si>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</si>
  <si>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</si>
  <si>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</si>
  <si>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</si>
  <si>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</si>
  <si>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</si>
  <si>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</si>
  <si>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</si>
  <si>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</si>
  <si>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</si>
  <si>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</si>
  <si>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</si>
  <si>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</si>
  <si>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</si>
  <si>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</si>
  <si>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</si>
  <si>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</si>
  <si>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</si>
  <si>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</si>
  <si>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</si>
  <si>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</si>
  <si>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</si>
  <si>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</si>
  <si>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</si>
  <si>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</si>
  <si>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</si>
  <si>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</si>
  <si>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</si>
  <si>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</si>
  <si>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</si>
  <si>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</si>
  <si>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</si>
  <si>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</si>
  <si>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</si>
  <si>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</si>
  <si>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</si>
  <si>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</si>
  <si>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</si>
  <si>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</si>
  <si>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</si>
  <si>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</si>
  <si>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</si>
  <si>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</si>
  <si>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</si>
  <si>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</si>
  <si>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</si>
  <si>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</si>
  <si>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</si>
  <si>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</si>
  <si>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</si>
  <si>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</si>
  <si>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</si>
  <si>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</si>
  <si>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</si>
  <si>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</si>
  <si>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</si>
  <si>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</si>
  <si>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</si>
  <si>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</si>
  <si>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</si>
  <si>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</si>
  <si>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</si>
  <si>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</si>
  <si>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</si>
  <si>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</si>
  <si>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</si>
  <si>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</si>
  <si>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</si>
  <si>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</si>
  <si>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</si>
  <si>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</si>
  <si>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</si>
  <si>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</si>
  <si>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</si>
  <si>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</si>
  <si>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</si>
  <si>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</si>
  <si>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</si>
  <si>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</si>
  <si>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</si>
  <si>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</si>
  <si>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</si>
  <si>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</si>
  <si>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</si>
  <si>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</si>
  <si>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</si>
  <si>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</si>
  <si>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</si>
  <si>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</si>
  <si>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</si>
  <si>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</si>
  <si>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</si>
  <si>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</si>
  <si>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</si>
  <si>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</si>
  <si>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</si>
  <si>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</si>
  <si>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</si>
  <si>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</si>
  <si>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</si>
  <si>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</si>
  <si>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</si>
  <si>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</si>
  <si>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</si>
  <si>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</si>
  <si>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</si>
  <si>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</si>
  <si>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</si>
  <si>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</si>
  <si>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</si>
  <si>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</si>
  <si>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</si>
  <si>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</si>
  <si>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</si>
  <si>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</si>
  <si>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</si>
  <si>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</si>
  <si>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</si>
  <si>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</si>
  <si>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</si>
  <si>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</si>
  <si>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</si>
  <si>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</si>
  <si>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</si>
  <si>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</si>
  <si>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</si>
  <si>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</si>
  <si>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</si>
  <si>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</si>
  <si>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</si>
  <si>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</si>
  <si>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</si>
  <si>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</si>
  <si>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</si>
  <si>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</si>
  <si>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</si>
  <si>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</si>
  <si>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</si>
  <si>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</si>
  <si>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</si>
  <si>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</si>
  <si>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</si>
  <si>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</si>
  <si>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</si>
  <si>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</si>
  <si>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</si>
  <si>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</si>
  <si>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</si>
  <si>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</si>
  <si>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</si>
  <si>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</si>
  <si>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</si>
  <si>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</si>
  <si>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</si>
  <si>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</si>
  <si>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</si>
  <si>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</si>
  <si>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</si>
  <si>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</si>
  <si>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</si>
  <si>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</si>
  <si>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</si>
  <si>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</si>
  <si>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</si>
  <si>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</si>
  <si>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</si>
  <si>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</si>
  <si>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</si>
  <si>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</si>
  <si>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</si>
  <si>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</si>
  <si>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</si>
  <si>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</si>
  <si>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</si>
  <si>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</si>
  <si>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</si>
  <si>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</si>
  <si>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</si>
  <si>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</si>
  <si>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</si>
  <si>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</si>
  <si>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</si>
  <si>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</si>
  <si>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</si>
  <si>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</si>
  <si>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</si>
  <si>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</si>
  <si>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</si>
  <si>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</si>
  <si>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</si>
  <si>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</si>
  <si>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</si>
  <si>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</si>
  <si>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</si>
  <si>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</si>
  <si>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</si>
  <si>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</si>
  <si>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</si>
  <si>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</si>
  <si>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</si>
  <si>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</si>
  <si>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</si>
  <si>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</si>
  <si>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</si>
  <si>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</si>
  <si>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</si>
  <si>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</si>
  <si>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</si>
  <si>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</si>
  <si>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</si>
  <si>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</si>
  <si>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</si>
  <si>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</si>
  <si>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</si>
  <si>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</si>
  <si>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</si>
  <si>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</si>
  <si>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</si>
  <si>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</si>
  <si>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</si>
  <si>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</si>
  <si>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</si>
  <si>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</si>
  <si>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</si>
  <si>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</si>
  <si>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</si>
  <si>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</si>
  <si>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</si>
  <si>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</si>
  <si>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</si>
  <si>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</si>
  <si>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</si>
  <si>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</si>
  <si>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</si>
  <si>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</si>
  <si>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</si>
  <si>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</si>
  <si>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</si>
  <si>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</si>
  <si>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</si>
  <si>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</si>
  <si>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</si>
  <si>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</si>
  <si>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</si>
  <si>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</si>
  <si>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</si>
  <si>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</si>
  <si>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</si>
  <si>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</si>
  <si>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</si>
  <si>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</si>
  <si>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</si>
  <si>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</si>
  <si>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</si>
  <si>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</si>
  <si>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</si>
  <si>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</si>
  <si>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</si>
  <si>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</si>
  <si>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</si>
  <si>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</si>
  <si>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</si>
  <si>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</si>
  <si>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</si>
  <si>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</si>
  <si>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</si>
  <si>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</si>
  <si>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</si>
  <si>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</si>
  <si>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</si>
  <si>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</si>
  <si>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</si>
  <si>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</si>
  <si>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</si>
  <si>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</si>
  <si>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</si>
  <si>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</si>
  <si>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</si>
  <si>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</si>
  <si>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</si>
  <si>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</si>
  <si>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</si>
  <si>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</si>
  <si>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</si>
  <si>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</si>
  <si>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</si>
  <si>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</si>
  <si>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</si>
  <si>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</si>
  <si>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</si>
  <si>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</si>
  <si>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</si>
  <si>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</si>
  <si>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</si>
  <si>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</si>
  <si>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</si>
  <si>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</si>
  <si>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</si>
  <si>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</si>
  <si>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</si>
  <si>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</si>
  <si>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</si>
  <si>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</si>
  <si>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</si>
  <si>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</si>
  <si>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</si>
  <si>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</si>
  <si>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</si>
  <si>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</si>
  <si>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</si>
  <si>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</si>
  <si>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</si>
  <si>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</si>
  <si>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</si>
  <si>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</si>
  <si>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</si>
  <si>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</si>
  <si>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</si>
  <si>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</si>
  <si>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</si>
  <si>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</si>
  <si>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</si>
  <si>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</si>
  <si>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</si>
  <si>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</si>
  <si>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</si>
  <si>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</si>
  <si>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</si>
  <si>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</si>
  <si>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</si>
  <si>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</si>
  <si>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</si>
  <si>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</si>
  <si>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</si>
  <si>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</si>
  <si>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</si>
  <si>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</si>
  <si>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</si>
  <si>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</si>
  <si>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</si>
  <si>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</si>
  <si>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</si>
  <si>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</si>
  <si>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</si>
  <si>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</si>
  <si>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</si>
  <si>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</si>
  <si>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</si>
  <si>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</si>
  <si>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</si>
  <si>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</si>
  <si>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</si>
  <si>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</si>
  <si>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</si>
  <si>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</si>
  <si>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</si>
  <si>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</si>
  <si>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</si>
  <si>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</si>
  <si>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</si>
  <si>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</si>
  <si>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</si>
  <si>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</si>
  <si>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</si>
  <si>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</si>
  <si>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</si>
  <si>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</si>
  <si>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</si>
  <si>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</si>
  <si>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</si>
  <si>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</si>
  <si>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</si>
  <si>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</si>
  <si>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</si>
  <si>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</si>
  <si>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</si>
  <si>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</si>
  <si>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</si>
  <si>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</si>
  <si>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</si>
  <si>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</si>
  <si>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</si>
  <si>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</si>
  <si>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</si>
  <si>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</si>
  <si>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</si>
  <si>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</si>
  <si>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</si>
  <si>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</si>
  <si>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</si>
  <si>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</si>
  <si>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</si>
  <si>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</si>
  <si>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</si>
  <si>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</si>
  <si>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</si>
  <si>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</si>
  <si>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</si>
  <si>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</si>
  <si>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</si>
  <si>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</si>
  <si>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</si>
  <si>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</si>
  <si>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</si>
  <si>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</si>
  <si>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</si>
  <si>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</si>
  <si>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</si>
  <si>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</si>
  <si>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</si>
  <si>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</si>
  <si>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</si>
  <si>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</si>
  <si>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</si>
  <si>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</si>
  <si>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</si>
  <si>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</si>
  <si>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</si>
  <si>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</si>
  <si>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</si>
  <si>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</si>
  <si>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</si>
  <si>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</si>
  <si>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</si>
  <si>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</si>
  <si>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</si>
  <si>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</si>
  <si>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</si>
  <si>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</si>
  <si>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</si>
  <si>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</si>
  <si>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</si>
  <si>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</si>
  <si>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</si>
  <si>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</si>
  <si>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</si>
  <si>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</si>
  <si>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</si>
  <si>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</si>
  <si>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</si>
  <si>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</si>
  <si>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</si>
  <si>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</si>
  <si>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</si>
  <si>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</si>
  <si>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</si>
  <si>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</si>
  <si>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</si>
  <si>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</si>
  <si>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</si>
  <si>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</si>
  <si>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</si>
  <si>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</si>
  <si>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</si>
  <si>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</si>
  <si>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</si>
  <si>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</si>
  <si>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</si>
  <si>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</si>
  <si>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</si>
  <si>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</si>
  <si>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</si>
  <si>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</si>
  <si>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</si>
  <si>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</si>
  <si>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</si>
  <si>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</si>
  <si>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</si>
  <si>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</si>
  <si>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</si>
  <si>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</si>
  <si>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</si>
  <si>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</si>
  <si>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</si>
  <si>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</si>
  <si>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</si>
  <si>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</si>
  <si>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</si>
  <si>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</si>
  <si>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</si>
  <si>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</si>
  <si>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</si>
  <si>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</si>
  <si>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</si>
  <si>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</si>
  <si>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</si>
  <si>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</si>
  <si>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</si>
  <si>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</si>
  <si>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</si>
  <si>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</si>
  <si>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</si>
  <si>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</si>
  <si>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</si>
  <si>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</si>
  <si>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</si>
  <si>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</si>
  <si>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</si>
  <si>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</si>
  <si>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</si>
  <si>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</si>
  <si>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</si>
  <si>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</si>
  <si>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</si>
  <si>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</si>
  <si>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</si>
  <si>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</si>
  <si>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</si>
  <si>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</si>
  <si>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</si>
  <si>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</si>
  <si>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</si>
  <si>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</si>
  <si>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</si>
  <si>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</si>
  <si>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</si>
  <si>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</si>
  <si>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</si>
  <si>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</si>
  <si>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</si>
  <si>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</si>
  <si>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</si>
  <si>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</si>
  <si>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</si>
  <si>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</si>
  <si>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</si>
  <si>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</si>
  <si>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</si>
  <si>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</si>
  <si>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</si>
  <si>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</si>
  <si>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</si>
  <si>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</si>
  <si>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</si>
  <si>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</si>
  <si>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</si>
  <si>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</si>
  <si>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</si>
  <si>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</si>
  <si>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</si>
  <si>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</si>
  <si>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</si>
  <si>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</si>
  <si>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</si>
  <si>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</si>
  <si>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</si>
  <si>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</si>
  <si>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</si>
  <si>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</si>
  <si>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</si>
  <si>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</si>
  <si>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</si>
  <si>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</si>
  <si>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</si>
  <si>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</si>
  <si>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</si>
  <si>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</si>
  <si>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</si>
  <si>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</si>
  <si>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</si>
  <si>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</si>
  <si>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</si>
  <si>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</si>
  <si>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</si>
  <si>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</si>
  <si>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</si>
  <si>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</si>
  <si>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</si>
  <si>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</si>
  <si>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</si>
  <si>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</si>
  <si>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</si>
  <si>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</si>
  <si>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</si>
  <si>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</si>
  <si>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</si>
  <si>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</si>
  <si>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</si>
  <si>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</si>
  <si>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</si>
  <si>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</si>
  <si>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</si>
  <si>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</si>
  <si>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</si>
  <si>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</si>
  <si>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</si>
  <si>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</si>
  <si>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</si>
  <si>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</si>
  <si>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</si>
  <si>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</si>
  <si>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</si>
  <si>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</si>
  <si>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</si>
  <si>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</si>
  <si>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</si>
  <si>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</si>
  <si>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</si>
  <si>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</si>
  <si>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</si>
  <si>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</si>
  <si>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</si>
  <si>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</si>
  <si>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</si>
  <si>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</si>
  <si>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</si>
  <si>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</si>
  <si>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</si>
  <si>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</si>
  <si>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</si>
  <si>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</si>
  <si>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</si>
  <si>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</si>
  <si>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</si>
  <si>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</si>
  <si>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</si>
  <si>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</si>
  <si>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</si>
  <si>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</si>
  <si>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</si>
  <si>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</si>
  <si>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</si>
  <si>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</si>
  <si>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</si>
  <si>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</si>
  <si>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</si>
  <si>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</si>
  <si>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</si>
  <si>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</si>
  <si>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</si>
  <si>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</si>
  <si>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</si>
  <si>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</si>
  <si>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</si>
  <si>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</si>
  <si>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</si>
  <si>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</si>
  <si>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</si>
  <si>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</si>
  <si>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</si>
  <si>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</si>
  <si>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</si>
  <si>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</si>
  <si>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</si>
  <si>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</si>
  <si>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</si>
  <si>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</si>
  <si>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</si>
  <si>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</si>
  <si>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</si>
  <si>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</si>
  <si>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</si>
  <si>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</si>
  <si>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</si>
  <si>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</si>
  <si>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</si>
  <si>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</si>
  <si>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</si>
  <si>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</si>
  <si>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</si>
  <si>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</si>
  <si>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</si>
  <si>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</si>
  <si>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</si>
  <si>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</si>
  <si>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</si>
  <si>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</si>
  <si>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</si>
  <si>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</si>
  <si>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</si>
  <si>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</si>
  <si>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</si>
  <si>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</si>
  <si>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</si>
  <si>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</si>
  <si>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</si>
  <si>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</si>
  <si>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</si>
  <si>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</si>
  <si>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</si>
  <si>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</si>
  <si>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</si>
  <si>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</si>
  <si>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</si>
  <si>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</si>
  <si>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</si>
  <si>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</si>
  <si>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</si>
  <si>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</si>
  <si>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</si>
  <si>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</si>
  <si>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</si>
  <si>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</si>
  <si>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</si>
  <si>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</si>
  <si>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</si>
  <si>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</si>
  <si>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</si>
  <si>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</si>
  <si>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</si>
  <si>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</si>
  <si>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</si>
  <si>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</si>
  <si>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</si>
  <si>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</si>
  <si>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</si>
  <si>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</si>
  <si>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</si>
  <si>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</si>
  <si>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</si>
  <si>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</si>
  <si>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</si>
  <si>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</si>
  <si>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</si>
  <si>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</si>
  <si>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</si>
  <si>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</si>
  <si>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</si>
  <si>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</si>
  <si>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</si>
  <si>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</si>
  <si>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</si>
  <si>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</si>
  <si>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</si>
  <si>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</si>
  <si>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</si>
  <si>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</si>
  <si>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</si>
  <si>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</si>
  <si>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</si>
  <si>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</si>
  <si>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</si>
  <si>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</si>
  <si>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</si>
  <si>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</si>
  <si>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</si>
  <si>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</si>
  <si>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</si>
  <si>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</si>
  <si>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</si>
  <si>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</si>
  <si>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</si>
  <si>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</si>
  <si>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</si>
  <si>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</si>
  <si>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</si>
  <si>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</si>
  <si>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</si>
  <si>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</si>
  <si>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</si>
  <si>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</si>
  <si>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</si>
  <si>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</si>
  <si>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</si>
  <si>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</si>
  <si>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</si>
  <si>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</si>
  <si>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</si>
  <si>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</si>
  <si>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</si>
  <si>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</si>
  <si>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</si>
  <si>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</si>
  <si>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</si>
  <si>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</si>
  <si>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</si>
  <si>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</si>
  <si>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</si>
  <si>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</si>
  <si>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</si>
  <si>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</si>
  <si>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</si>
  <si>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</si>
  <si>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</si>
  <si>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</si>
  <si>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</si>
  <si>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</si>
  <si>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</si>
  <si>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</si>
  <si>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</si>
  <si>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</si>
  <si>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</si>
  <si>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</si>
  <si>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</si>
  <si>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</si>
  <si>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</si>
  <si>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</si>
  <si>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</si>
  <si>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</si>
  <si>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</si>
  <si>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</si>
  <si>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</si>
  <si>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</si>
  <si>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</si>
  <si>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</si>
  <si>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</si>
  <si>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</si>
  <si>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</si>
  <si>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</si>
  <si>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</si>
  <si>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</si>
  <si>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</si>
  <si>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</si>
  <si>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</si>
  <si>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</si>
  <si>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</si>
  <si>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</si>
  <si>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</si>
  <si>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</si>
  <si>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</si>
  <si>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</si>
  <si>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</si>
  <si>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</si>
  <si>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</si>
  <si>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</si>
  <si>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</si>
  <si>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</si>
  <si>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</si>
  <si>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</si>
  <si>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</si>
  <si>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</si>
  <si>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</si>
  <si>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</si>
  <si>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</si>
  <si>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</si>
  <si>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</si>
  <si>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</si>
  <si>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</si>
  <si>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</si>
  <si>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</si>
  <si>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</si>
  <si>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</si>
  <si>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</si>
  <si>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</si>
  <si>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</si>
  <si>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</si>
  <si>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</si>
  <si>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</si>
  <si>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</si>
  <si>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</si>
  <si>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</si>
  <si>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</si>
  <si>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</si>
  <si>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</si>
  <si>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</si>
  <si>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</si>
  <si>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</si>
  <si>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</si>
  <si>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</si>
  <si>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</si>
  <si>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</si>
  <si>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</si>
  <si>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</si>
  <si>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</si>
  <si>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</si>
  <si>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</si>
  <si>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</si>
  <si>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</si>
  <si>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</si>
  <si>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</si>
  <si>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</si>
  <si>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</si>
  <si>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</si>
  <si>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</si>
  <si>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</si>
  <si>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</si>
  <si>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</si>
  <si>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</si>
  <si>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</si>
  <si>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</si>
  <si>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</si>
  <si>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</si>
  <si>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</si>
  <si>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</si>
  <si>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</si>
  <si>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</si>
  <si>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</si>
  <si>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</si>
  <si>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</si>
  <si>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</si>
  <si>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</si>
  <si>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</si>
  <si>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</si>
  <si>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</si>
  <si>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</si>
  <si>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</si>
  <si>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</si>
  <si>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</si>
  <si>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</si>
  <si>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</si>
  <si>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</si>
  <si>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</si>
  <si>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</si>
  <si>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</si>
  <si>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</si>
  <si>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</si>
  <si>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</si>
  <si>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</si>
  <si>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</si>
  <si>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</si>
  <si>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</si>
  <si>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</si>
  <si>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</si>
  <si>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</si>
  <si>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</si>
  <si>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</si>
  <si>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</si>
  <si>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</si>
  <si>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</si>
  <si>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</si>
  <si>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</si>
  <si>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</si>
  <si>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</si>
  <si>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</si>
  <si>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</si>
  <si>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</si>
  <si>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</si>
  <si>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</si>
  <si>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</si>
  <si>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</si>
  <si>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</si>
  <si>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</si>
  <si>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</si>
  <si>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</si>
  <si>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</si>
  <si>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</si>
  <si>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</si>
  <si>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</si>
  <si>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</si>
  <si>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</si>
  <si>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</si>
  <si>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</si>
  <si>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</si>
  <si>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</si>
  <si>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</si>
  <si>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</si>
  <si>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</si>
  <si>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</si>
  <si>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</si>
  <si>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</si>
  <si>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</si>
  <si>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</si>
  <si>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</si>
  <si>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</si>
  <si>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</si>
  <si>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</si>
  <si>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</si>
  <si>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</si>
  <si>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</si>
  <si>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</si>
  <si>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</si>
  <si>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</si>
  <si>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</si>
  <si>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</si>
  <si>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</si>
  <si>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</si>
  <si>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</si>
  <si>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</si>
  <si>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</si>
  <si>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</si>
  <si>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</si>
  <si>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</si>
  <si>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</si>
  <si>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</si>
  <si>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</si>
  <si>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</si>
  <si>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</si>
  <si>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</si>
  <si>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</si>
  <si>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</si>
  <si>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</si>
  <si>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</si>
  <si>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</si>
  <si>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</si>
  <si>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</si>
  <si>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</si>
  <si>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</si>
  <si>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</si>
  <si>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</si>
  <si>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</si>
  <si>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</si>
  <si>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</si>
  <si>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</si>
  <si>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</si>
  <si>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</si>
  <si>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</si>
  <si>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</si>
  <si>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</si>
  <si>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</si>
  <si>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</si>
  <si>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</si>
  <si>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</si>
  <si>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</si>
  <si>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</si>
  <si>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</si>
  <si>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</si>
  <si>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</si>
  <si>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</si>
  <si>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</si>
  <si>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</si>
  <si>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</si>
  <si>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</si>
  <si>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</si>
  <si>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</si>
  <si>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</si>
  <si>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</si>
  <si>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</si>
  <si>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</si>
  <si>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</si>
  <si>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</si>
  <si>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</si>
  <si>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</si>
  <si>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</si>
  <si>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</si>
  <si>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</si>
  <si>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</si>
  <si>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</si>
  <si>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</si>
  <si>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</si>
  <si>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</si>
  <si>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</si>
  <si>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</si>
  <si>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</si>
  <si>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</si>
  <si>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</si>
  <si>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</si>
  <si>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</si>
  <si>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</si>
  <si>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</si>
  <si>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</si>
  <si>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</si>
  <si>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</si>
  <si>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</si>
  <si>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</si>
  <si>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</si>
  <si>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</si>
  <si>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</si>
  <si>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</si>
  <si>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</si>
  <si>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</si>
  <si>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</si>
  <si>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</si>
  <si>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</si>
  <si>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</si>
  <si>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</si>
  <si>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</si>
  <si>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</si>
  <si>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</si>
  <si>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</si>
  <si>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</si>
  <si>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</si>
  <si>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</si>
  <si>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</si>
  <si>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</si>
  <si>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</si>
  <si>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</si>
  <si>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</si>
  <si>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</si>
  <si>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</si>
  <si>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</si>
  <si>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</si>
  <si>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</si>
  <si>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</si>
  <si>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</si>
  <si>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</si>
  <si>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</si>
  <si>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</si>
  <si>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</si>
  <si>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</si>
  <si>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</si>
  <si>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</si>
  <si>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</si>
  <si>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</si>
  <si>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</si>
  <si>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</si>
  <si>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</si>
  <si>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</si>
  <si>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</si>
  <si>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</si>
  <si>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</si>
  <si>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</si>
  <si>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</si>
  <si>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</si>
  <si>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</si>
  <si>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</si>
  <si>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</si>
  <si>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</si>
  <si>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</si>
  <si>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</si>
  <si>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</si>
  <si>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</si>
  <si>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</si>
  <si>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</si>
  <si>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</si>
  <si>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</si>
  <si>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</si>
  <si>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</si>
  <si>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</si>
  <si>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</si>
  <si>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</si>
  <si>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</si>
  <si>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</si>
  <si>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</si>
  <si>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</si>
  <si>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</si>
  <si>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</si>
  <si>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</si>
  <si>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</si>
  <si>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</si>
  <si>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</si>
  <si>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</si>
  <si>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</si>
  <si>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</si>
  <si>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</si>
  <si>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</si>
  <si>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</si>
  <si>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</si>
  <si>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</si>
  <si>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</si>
  <si>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</si>
  <si>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</si>
  <si>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</si>
  <si>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</si>
  <si>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</si>
  <si>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</si>
  <si>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</si>
  <si>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</si>
  <si>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</si>
  <si>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</si>
  <si>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</si>
  <si>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</si>
  <si>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</si>
  <si>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</si>
  <si>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</si>
  <si>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</si>
  <si>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</si>
  <si>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</si>
  <si>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</si>
  <si>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</si>
  <si>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</si>
  <si>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</si>
  <si>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</si>
  <si>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</si>
  <si>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</si>
  <si>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</si>
  <si>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</si>
  <si>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</si>
  <si>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</si>
  <si>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</si>
  <si>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</si>
  <si>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</si>
  <si>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</si>
  <si>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</si>
  <si>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</si>
  <si>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</si>
  <si>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</si>
  <si>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</si>
  <si>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</si>
  <si>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</si>
  <si>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</si>
  <si>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</si>
  <si>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</si>
  <si>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</si>
  <si>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</si>
  <si>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</si>
  <si>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</si>
  <si>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</si>
  <si>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</si>
  <si>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</si>
  <si>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</si>
  <si>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</si>
  <si>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</si>
  <si>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</si>
  <si>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</si>
  <si>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</si>
  <si>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</si>
  <si>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</si>
  <si>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</si>
  <si>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</si>
  <si>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</si>
  <si>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</si>
  <si>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</si>
  <si>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</si>
  <si>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</si>
  <si>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</si>
  <si>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</si>
  <si>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</si>
  <si>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</si>
  <si>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</si>
  <si>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</si>
  <si>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</si>
  <si>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</si>
  <si>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</si>
  <si>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</si>
  <si>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</si>
  <si>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</si>
  <si>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</si>
  <si>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</si>
  <si>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</si>
  <si>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</si>
  <si>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</si>
  <si>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</si>
  <si>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</si>
  <si>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</si>
  <si>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</si>
  <si>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</si>
  <si>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</si>
  <si>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</si>
  <si>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</si>
  <si>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</si>
  <si>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</si>
  <si>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</si>
  <si>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</si>
  <si>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</si>
  <si>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</si>
  <si>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</si>
  <si>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</si>
  <si>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</si>
  <si>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</si>
  <si>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</si>
  <si>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</si>
  <si>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</si>
  <si>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</si>
  <si>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</si>
  <si>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</si>
  <si>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</si>
  <si>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</si>
  <si>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</si>
  <si>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</si>
  <si>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</si>
  <si>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</si>
  <si>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</si>
  <si>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</si>
  <si>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</si>
  <si>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</si>
  <si>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</si>
  <si>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</si>
  <si>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</si>
  <si>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</si>
  <si>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</si>
  <si>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</si>
  <si>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</si>
  <si>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</si>
  <si>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</si>
  <si>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</si>
  <si>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</si>
  <si>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</si>
  <si>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</si>
  <si>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</si>
  <si>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</si>
  <si>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</si>
  <si>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</si>
  <si>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</si>
  <si>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</si>
  <si>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</si>
  <si>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</si>
  <si>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</si>
  <si>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</si>
  <si>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</si>
  <si>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</si>
  <si>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</si>
  <si>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</si>
  <si>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</si>
  <si>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</si>
  <si>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</si>
  <si>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</si>
  <si>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</si>
  <si>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</si>
  <si>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</si>
  <si>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</si>
  <si>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</si>
  <si>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</si>
  <si>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</si>
  <si>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</si>
  <si>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</si>
  <si>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</si>
  <si>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</si>
  <si>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</si>
  <si>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</si>
  <si>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</si>
  <si>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</si>
  <si>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</si>
  <si>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</si>
  <si>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</si>
  <si>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</si>
  <si>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</si>
  <si>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</si>
  <si>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</si>
  <si>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</si>
  <si>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</si>
  <si>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</si>
  <si>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</si>
  <si>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</si>
  <si>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</si>
  <si>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</si>
  <si>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</si>
  <si>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</si>
  <si>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</si>
  <si>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</si>
  <si>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</si>
  <si>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</si>
  <si>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</si>
  <si>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</si>
  <si>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</si>
  <si>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</si>
  <si>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</si>
  <si>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</si>
  <si>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</si>
  <si>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</si>
  <si>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</si>
  <si>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</si>
  <si>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</si>
  <si>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</si>
  <si>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</si>
  <si>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</si>
  <si>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</si>
  <si>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</si>
  <si>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</si>
  <si>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</si>
  <si>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</si>
  <si>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</si>
  <si>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</si>
  <si>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</si>
  <si>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</si>
  <si>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</si>
  <si>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</si>
  <si>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</si>
  <si>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</si>
  <si>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</si>
  <si>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</si>
  <si>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</si>
  <si>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</si>
  <si>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</si>
  <si>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</si>
  <si>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</si>
  <si>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</si>
  <si>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</si>
  <si>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</si>
  <si>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</si>
  <si>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</si>
  <si>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</si>
  <si>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</si>
  <si>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</si>
  <si>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</si>
  <si>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</si>
  <si>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</si>
  <si>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</si>
  <si>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</si>
  <si>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</si>
  <si>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</si>
  <si>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</si>
  <si>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</si>
  <si>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</si>
  <si>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</si>
  <si>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</si>
  <si>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</si>
  <si>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</si>
  <si>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</si>
  <si>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</si>
  <si>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</si>
  <si>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</si>
  <si>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</si>
  <si>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</si>
  <si>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</si>
  <si>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</si>
  <si>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</si>
  <si>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</si>
  <si>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</si>
  <si>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</si>
  <si>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</si>
  <si>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</si>
  <si>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</si>
  <si>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</si>
  <si>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</si>
  <si>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</si>
  <si>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</si>
  <si>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</si>
  <si>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</si>
  <si>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</si>
  <si>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</si>
  <si>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</si>
  <si>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</si>
  <si>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</si>
  <si>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</si>
  <si>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</si>
  <si>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</si>
  <si>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</si>
  <si>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</si>
  <si>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</si>
  <si>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</si>
  <si>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</si>
  <si>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</si>
  <si>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</si>
  <si>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</si>
  <si>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</si>
  <si>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</si>
  <si>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</si>
  <si>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</si>
  <si>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</si>
  <si>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</si>
  <si>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</si>
  <si>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</si>
  <si>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</si>
  <si>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</si>
  <si>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</si>
  <si>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</si>
  <si>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</si>
  <si>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</si>
  <si>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</si>
  <si>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</si>
  <si>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</si>
  <si>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</si>
  <si>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</si>
  <si>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</si>
  <si>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</si>
  <si>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</si>
  <si>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</si>
  <si>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</si>
  <si>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</si>
  <si>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</si>
  <si>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</si>
  <si>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</si>
  <si>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</si>
  <si>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</si>
  <si>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</si>
  <si>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</si>
  <si>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</si>
  <si>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</si>
  <si>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</si>
  <si>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</si>
  <si>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</si>
  <si>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</si>
  <si>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</si>
  <si>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</si>
  <si>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</si>
  <si>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</si>
  <si>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</si>
  <si>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</si>
  <si>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</si>
  <si>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</si>
  <si>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</si>
  <si>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</si>
  <si>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</si>
  <si>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</si>
  <si>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</si>
  <si>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</si>
  <si>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</si>
  <si>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</si>
  <si>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</si>
  <si>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</si>
  <si>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</si>
  <si>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</si>
  <si>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</si>
  <si>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</si>
  <si>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</si>
  <si>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</si>
  <si>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</si>
  <si>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</si>
  <si>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</si>
  <si>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</si>
  <si>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</si>
  <si>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</si>
  <si>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</si>
  <si>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</si>
  <si>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</si>
  <si>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</si>
  <si>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</si>
  <si>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</si>
  <si>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</si>
  <si>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</si>
  <si>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</si>
  <si>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</si>
  <si>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</si>
  <si>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</si>
  <si>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</si>
  <si>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</si>
  <si>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</si>
  <si>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</si>
  <si>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</si>
  <si>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</si>
  <si>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</si>
  <si>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</si>
  <si>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</si>
  <si>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</si>
  <si>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</si>
  <si>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</si>
  <si>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</si>
  <si>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</si>
  <si>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</si>
  <si>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</si>
  <si>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</si>
  <si>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</si>
  <si>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</si>
  <si>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</si>
  <si>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</si>
  <si>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</si>
  <si>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</si>
  <si>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</si>
  <si>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</si>
  <si>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</si>
  <si>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</si>
  <si>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</si>
  <si>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</si>
  <si>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</si>
  <si>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</si>
  <si>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</si>
  <si>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</si>
  <si>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</si>
  <si>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</si>
  <si>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</si>
  <si>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</si>
  <si>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</si>
  <si>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</si>
  <si>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</si>
  <si>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</si>
  <si>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</si>
  <si>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</si>
  <si>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</si>
  <si>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</si>
  <si>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</si>
  <si>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</si>
  <si>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</si>
  <si>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</si>
  <si>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</si>
  <si>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</si>
  <si>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</si>
  <si>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</si>
  <si>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</si>
  <si>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</si>
  <si>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</si>
  <si>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</si>
  <si>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</si>
  <si>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</si>
  <si>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</si>
  <si>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</si>
  <si>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</si>
  <si>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</si>
  <si>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</si>
  <si>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</si>
  <si>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</si>
  <si>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</si>
  <si>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</si>
  <si>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</si>
  <si>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</si>
  <si>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</si>
  <si>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</si>
  <si>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</si>
  <si>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</si>
  <si>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</si>
  <si>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</si>
  <si>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</si>
  <si>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</si>
  <si>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</si>
  <si>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</si>
  <si>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</si>
  <si>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</si>
  <si>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</si>
  <si>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</si>
  <si>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</si>
  <si>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</si>
  <si>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</si>
  <si>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</si>
  <si>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</si>
  <si>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</si>
  <si>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</si>
  <si>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</si>
  <si>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</si>
  <si>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</si>
  <si>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</si>
  <si>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</si>
  <si>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</si>
  <si>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</si>
  <si>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</si>
  <si>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</si>
  <si>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</si>
  <si>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</si>
  <si>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</si>
  <si>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</si>
  <si>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</si>
  <si>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</si>
  <si>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</si>
  <si>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</si>
  <si>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</si>
  <si>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</si>
  <si>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</si>
  <si>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</si>
  <si>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</si>
  <si>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</si>
  <si>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</si>
  <si>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</si>
  <si>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</si>
  <si>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</si>
  <si>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</si>
  <si>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</si>
  <si>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</si>
  <si>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</si>
  <si>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</si>
  <si>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</si>
  <si>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</si>
  <si>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</si>
  <si>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</si>
  <si>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</si>
  <si>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</si>
  <si>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</si>
  <si>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</si>
  <si>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</si>
  <si>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</si>
  <si>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</si>
  <si>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</si>
  <si>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</si>
  <si>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</si>
  <si>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</si>
  <si>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</si>
  <si>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</si>
  <si>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</si>
  <si>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</si>
  <si>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</si>
  <si>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</si>
  <si>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</si>
  <si>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</si>
  <si>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</si>
  <si>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</si>
  <si>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</si>
  <si>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</si>
  <si>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</si>
  <si>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</si>
  <si>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</si>
  <si>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</si>
  <si>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</si>
  <si>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</si>
  <si>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</si>
  <si>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</si>
  <si>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</si>
  <si>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</si>
  <si>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</si>
  <si>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</si>
  <si>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</si>
  <si>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</si>
  <si>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</si>
  <si>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</si>
  <si>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</si>
  <si>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</si>
  <si>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</si>
  <si>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</si>
  <si>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</si>
  <si>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</si>
  <si>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</si>
  <si>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</si>
  <si>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</si>
  <si>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</si>
  <si>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</si>
  <si>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</si>
  <si>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</si>
  <si>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</si>
  <si>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</si>
  <si>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</si>
  <si>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</si>
  <si>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</si>
  <si>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</si>
  <si>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</si>
  <si>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</si>
  <si>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</si>
  <si>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</si>
  <si>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</si>
  <si>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</si>
  <si>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</si>
  <si>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</si>
  <si>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</si>
  <si>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</si>
  <si>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</si>
  <si>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</si>
  <si>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</si>
  <si>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</si>
  <si>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</si>
  <si>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</si>
  <si>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</si>
  <si>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</si>
  <si>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</si>
  <si>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</si>
  <si>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</si>
  <si>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</si>
  <si>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</si>
  <si>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</si>
  <si>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</si>
  <si>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</si>
  <si>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</si>
  <si>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</si>
  <si>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</si>
  <si>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</si>
  <si>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</si>
  <si>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</si>
  <si>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</si>
  <si>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</si>
  <si>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</si>
  <si>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</si>
  <si>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</si>
  <si>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</si>
  <si>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</si>
  <si>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</si>
  <si>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</si>
  <si>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</si>
  <si>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</si>
  <si>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</si>
  <si>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</si>
  <si>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</si>
  <si>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</si>
  <si>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</si>
  <si>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</si>
  <si>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</si>
  <si>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</si>
  <si>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</si>
  <si>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</si>
  <si>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</si>
  <si>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</si>
  <si>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</si>
  <si>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</si>
  <si>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</si>
  <si>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</si>
  <si>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</si>
  <si>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</si>
  <si>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</si>
  <si>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</si>
  <si>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</si>
  <si>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</si>
  <si>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</si>
  <si>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</si>
  <si>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</si>
  <si>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</si>
  <si>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</si>
  <si>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</si>
  <si>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</si>
  <si>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</si>
  <si>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</si>
  <si>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</si>
  <si>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</si>
  <si>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</si>
  <si>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</si>
  <si>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</si>
  <si>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</si>
  <si>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</si>
  <si>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</si>
  <si>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</si>
  <si>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</si>
  <si>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</si>
  <si>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</si>
  <si>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</si>
  <si>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</si>
  <si>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</si>
  <si>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</si>
  <si>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</si>
  <si>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</si>
  <si>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</si>
  <si>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</si>
  <si>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</si>
  <si>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</si>
  <si>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</si>
  <si>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</si>
  <si>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</si>
  <si>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</si>
  <si>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</si>
  <si>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</si>
  <si>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</si>
  <si>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</si>
  <si>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</si>
  <si>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</si>
  <si>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</si>
  <si>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</si>
  <si>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</si>
  <si>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</si>
  <si>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</si>
  <si>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</si>
  <si>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</si>
  <si>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</si>
  <si>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</si>
  <si>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</si>
  <si>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</si>
  <si>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</si>
  <si>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</si>
  <si>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</si>
  <si>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</si>
  <si>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</si>
  <si>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</si>
  <si>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</si>
  <si>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</si>
  <si>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</si>
  <si>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</si>
  <si>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</si>
  <si>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</si>
  <si>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</si>
  <si>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</si>
  <si>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</si>
  <si>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</si>
  <si>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</si>
  <si>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</si>
  <si>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</si>
  <si>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</si>
  <si>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</si>
  <si>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</si>
  <si>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</si>
  <si>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</si>
  <si>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</si>
  <si>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</si>
  <si>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</si>
  <si>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</si>
  <si>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</si>
  <si>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</si>
  <si>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</si>
  <si>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</si>
  <si>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</si>
  <si>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</si>
  <si>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</si>
  <si>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</si>
  <si>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</si>
  <si>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</si>
  <si>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</si>
  <si>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</si>
  <si>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</si>
  <si>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</si>
  <si>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</si>
  <si>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</si>
  <si>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</si>
  <si>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</si>
  <si>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</si>
  <si>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</si>
  <si>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</si>
  <si>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</si>
  <si>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</si>
  <si>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</si>
  <si>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</si>
  <si>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</si>
  <si>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</si>
  <si>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</si>
  <si>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</si>
  <si>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</si>
  <si>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</si>
  <si>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</si>
  <si>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</si>
  <si>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</si>
  <si>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</si>
  <si>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</si>
  <si>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</si>
  <si>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</si>
  <si>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</si>
  <si>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</si>
  <si>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</si>
  <si>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</si>
  <si>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</si>
  <si>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</si>
  <si>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</si>
  <si>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</si>
  <si>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</si>
  <si>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</si>
  <si>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</si>
  <si>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</si>
  <si>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</si>
  <si>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</si>
  <si>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</si>
  <si>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</si>
  <si>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</si>
  <si>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</si>
  <si>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</si>
  <si>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</si>
  <si>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</si>
  <si>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</si>
  <si>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</si>
  <si>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</si>
  <si>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</si>
  <si>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</si>
  <si>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</si>
  <si>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</si>
  <si>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</si>
  <si>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</si>
  <si>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</si>
  <si>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</si>
  <si>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</si>
  <si>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</si>
  <si>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</si>
  <si>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</si>
  <si>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</si>
  <si>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</si>
  <si>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</si>
  <si>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</si>
  <si>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</si>
  <si>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</si>
  <si>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</si>
  <si>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</si>
  <si>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</si>
  <si>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</si>
  <si>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</si>
  <si>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</si>
  <si>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</si>
  <si>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</si>
  <si>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</si>
  <si>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</si>
  <si>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</si>
  <si>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</si>
  <si>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</si>
  <si>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</si>
  <si>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</si>
  <si>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</si>
  <si>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</si>
  <si>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</si>
  <si>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</si>
  <si>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</si>
  <si>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</si>
  <si>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</si>
  <si>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</si>
  <si>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</si>
  <si>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</si>
  <si>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</si>
  <si>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</si>
  <si>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</si>
  <si>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</si>
  <si>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</si>
  <si>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</si>
  <si>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</si>
  <si>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</si>
  <si>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</si>
  <si>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</si>
  <si>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</si>
  <si>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</si>
  <si>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</si>
  <si>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</si>
  <si>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</si>
  <si>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</si>
  <si>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</si>
  <si>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</si>
  <si>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</si>
  <si>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</si>
  <si>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</si>
  <si>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</si>
  <si>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</si>
  <si>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</si>
  <si>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</si>
  <si>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</si>
  <si>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</si>
  <si>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</si>
  <si>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</si>
  <si>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</si>
  <si>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</si>
  <si>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</si>
  <si>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</si>
  <si>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</si>
  <si>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</si>
  <si>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</si>
  <si>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</si>
  <si>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</si>
  <si>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</si>
  <si>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</si>
  <si>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</si>
  <si>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</si>
  <si>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</si>
  <si>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</si>
  <si>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</si>
  <si>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</si>
  <si>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</si>
  <si>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</si>
  <si>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</si>
  <si>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</si>
  <si>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</si>
  <si>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</si>
  <si>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</si>
  <si>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</si>
  <si>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</si>
  <si>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</si>
  <si>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</si>
  <si>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</si>
  <si>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</si>
  <si>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</si>
  <si>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</si>
  <si>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</si>
  <si>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</si>
  <si>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</si>
  <si>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</si>
  <si>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</si>
  <si>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</si>
  <si>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</si>
  <si>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</si>
  <si>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</si>
  <si>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</si>
  <si>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</si>
  <si>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</si>
  <si>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</si>
  <si>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</si>
  <si>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</si>
  <si>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</si>
  <si>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</si>
  <si>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</si>
  <si>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</si>
  <si>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</si>
  <si>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</si>
  <si>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</si>
  <si>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</si>
  <si>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</si>
  <si>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</si>
  <si>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</si>
  <si>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</si>
  <si>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</si>
  <si>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</si>
  <si>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</si>
  <si>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</si>
  <si>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</si>
  <si>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</si>
  <si>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</si>
  <si>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</si>
  <si>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</si>
  <si>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</si>
  <si>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</si>
  <si>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</si>
  <si>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</si>
  <si>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</si>
  <si>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</si>
  <si>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</si>
  <si>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</si>
  <si>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</si>
  <si>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</si>
  <si>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</si>
  <si>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</si>
  <si>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</si>
  <si>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</si>
  <si>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</si>
  <si>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</si>
  <si>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</si>
  <si>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</si>
  <si>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</si>
  <si>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</si>
  <si>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</si>
  <si>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</si>
  <si>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</si>
  <si>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</si>
  <si>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</si>
  <si>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</si>
  <si>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</si>
  <si>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</si>
  <si>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</si>
  <si>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</si>
  <si>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</si>
  <si>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</si>
  <si>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</si>
  <si>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</si>
  <si>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</si>
  <si>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</si>
  <si>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</si>
  <si>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</si>
  <si>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</si>
  <si>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</si>
  <si>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</si>
  <si>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</si>
  <si>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</si>
  <si>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</si>
  <si>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</si>
  <si>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</si>
  <si>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</si>
  <si>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</si>
  <si>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</si>
  <si>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</si>
  <si>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</si>
  <si>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</si>
  <si>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</si>
  <si>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</si>
  <si>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</si>
  <si>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</si>
  <si>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</si>
  <si>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</si>
  <si>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</si>
  <si>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</si>
  <si>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</si>
  <si>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</si>
  <si>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</si>
  <si>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</si>
  <si>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</si>
  <si>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</si>
  <si>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</si>
  <si>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</si>
  <si>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</si>
  <si>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</si>
  <si>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</si>
  <si>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</si>
  <si>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</si>
  <si>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</si>
  <si>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</si>
  <si>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</si>
  <si>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</si>
  <si>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</si>
  <si>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</si>
  <si>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</si>
  <si>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</si>
  <si>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</si>
  <si>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</si>
  <si>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</si>
  <si>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</si>
  <si>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</si>
  <si>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</si>
  <si>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</si>
  <si>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</si>
  <si>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</si>
  <si>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</si>
  <si>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</si>
  <si>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</si>
  <si>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</si>
  <si>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</si>
  <si>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</si>
  <si>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</si>
  <si>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</si>
  <si>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</si>
  <si>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</si>
  <si>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</si>
  <si>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</si>
  <si>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</si>
  <si>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</si>
  <si>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</si>
  <si>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</si>
  <si>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</si>
  <si>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</si>
  <si>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</si>
  <si>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</si>
  <si>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</si>
  <si>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</si>
  <si>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</si>
  <si>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</si>
  <si>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</si>
  <si>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</si>
  <si>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</si>
  <si>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</si>
  <si>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</si>
  <si>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</si>
  <si>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</si>
  <si>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</si>
  <si>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</si>
  <si>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</si>
  <si>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</si>
  <si>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</si>
  <si>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</si>
  <si>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</si>
  <si>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</si>
  <si>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</si>
  <si>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</si>
  <si>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</si>
  <si>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</si>
  <si>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</si>
  <si>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</si>
  <si>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</si>
  <si>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</si>
  <si>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</si>
  <si>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</si>
  <si>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</si>
  <si>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</si>
  <si>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</si>
  <si>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</si>
  <si>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</si>
  <si>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</si>
  <si>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</si>
  <si>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</si>
  <si>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</si>
  <si>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</si>
  <si>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</si>
  <si>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</si>
  <si>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</si>
  <si>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</si>
  <si>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</si>
  <si>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</si>
  <si>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</si>
  <si>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</si>
  <si>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</si>
  <si>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</si>
  <si>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</si>
  <si>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</si>
  <si>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</si>
  <si>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</si>
  <si>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</si>
  <si>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</si>
  <si>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</si>
  <si>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</si>
  <si>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</si>
  <si>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</si>
  <si>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</si>
  <si>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</si>
  <si>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</si>
  <si>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</si>
  <si>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</si>
  <si>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</si>
  <si>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</si>
  <si>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</si>
  <si>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</si>
  <si>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</si>
  <si>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</si>
  <si>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</si>
  <si>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</si>
  <si>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</si>
  <si>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</si>
  <si>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</si>
  <si>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</si>
  <si>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</si>
  <si>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</si>
  <si>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</si>
  <si>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</si>
  <si>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</si>
  <si>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</si>
  <si>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</si>
  <si>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</si>
  <si>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</si>
  <si>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</si>
  <si>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</si>
  <si>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</si>
  <si>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</si>
  <si>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</si>
  <si>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</si>
  <si>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</si>
  <si>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</si>
  <si>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</si>
  <si>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</si>
  <si>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</si>
  <si>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</si>
  <si>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</si>
  <si>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</si>
  <si>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</si>
  <si>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</si>
  <si>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</si>
  <si>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</si>
  <si>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</si>
  <si>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</si>
  <si>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</si>
  <si>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</si>
  <si>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</si>
  <si>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</si>
  <si>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</si>
  <si>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</si>
  <si>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</si>
  <si>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</si>
  <si>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</si>
  <si>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</si>
  <si>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</si>
  <si>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</si>
  <si>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</si>
  <si>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</si>
  <si>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</si>
  <si>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</si>
  <si>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</si>
  <si>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</si>
  <si>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</si>
  <si>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</si>
  <si>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</si>
  <si>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</si>
  <si>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</si>
  <si>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</si>
  <si>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</si>
  <si>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</si>
  <si>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</si>
  <si>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</si>
  <si>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</si>
  <si>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</si>
  <si>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</si>
  <si>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</si>
  <si>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</si>
  <si>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</si>
  <si>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</si>
  <si>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</si>
  <si>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</si>
  <si>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</si>
  <si>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</si>
  <si>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</si>
  <si>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</si>
  <si>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</si>
  <si>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</si>
  <si>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</si>
  <si>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</si>
  <si>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</si>
  <si>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</si>
  <si>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</si>
  <si>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</si>
  <si>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</si>
  <si>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</si>
  <si>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</si>
  <si>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</si>
  <si>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</si>
  <si>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</si>
  <si>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</si>
  <si>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</si>
  <si>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</si>
  <si>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</si>
  <si>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</si>
  <si>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</si>
  <si>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</si>
  <si>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</si>
  <si>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</si>
  <si>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</si>
  <si>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</si>
  <si>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</si>
  <si>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</si>
  <si>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</si>
  <si>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</si>
  <si>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</si>
  <si>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</si>
  <si>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</si>
  <si>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</si>
  <si>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</si>
  <si>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</si>
  <si>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</si>
  <si>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</si>
  <si>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</si>
  <si>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</si>
  <si>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</si>
  <si>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</si>
  <si>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</si>
  <si>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</si>
  <si>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</si>
  <si>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</si>
  <si>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</si>
  <si>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</si>
  <si>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</si>
  <si>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</si>
  <si>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</si>
  <si>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</si>
  <si>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</si>
  <si>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</si>
  <si>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</si>
  <si>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</si>
  <si>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</si>
  <si>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</si>
  <si>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</si>
  <si>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</si>
  <si>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</si>
  <si>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</si>
  <si>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</si>
  <si>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</si>
  <si>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</si>
  <si>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</si>
  <si>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</si>
  <si>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</si>
  <si>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</si>
  <si>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</si>
  <si>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</si>
  <si>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</si>
  <si>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</si>
  <si>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</si>
  <si>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</si>
  <si>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</si>
  <si>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</si>
  <si>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</si>
  <si>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</si>
  <si>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</si>
  <si>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</si>
  <si>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</si>
  <si>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</si>
  <si>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</si>
  <si>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</si>
  <si>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</si>
  <si>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</si>
  <si>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</si>
  <si>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</si>
  <si>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</si>
  <si>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</si>
  <si>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</si>
  <si>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</si>
  <si>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</si>
  <si>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</si>
  <si>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</si>
  <si>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</si>
  <si>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</si>
  <si>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</si>
  <si>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</si>
  <si>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</si>
  <si>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</si>
  <si>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</si>
  <si>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</si>
  <si>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</si>
  <si>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</si>
  <si>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</si>
  <si>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</si>
  <si>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</si>
  <si>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</si>
  <si>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</si>
  <si>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</si>
  <si>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</si>
  <si>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</si>
  <si>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</si>
  <si>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</si>
  <si>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</si>
  <si>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</si>
  <si>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</si>
  <si>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</si>
  <si>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</si>
  <si>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</si>
  <si>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</si>
  <si>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</si>
  <si>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</si>
  <si>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</si>
  <si>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</si>
  <si>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</si>
  <si>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</si>
  <si>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</si>
  <si>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</si>
  <si>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</si>
  <si>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</si>
  <si>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</si>
  <si>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</si>
  <si>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</si>
  <si>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</si>
  <si>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</si>
  <si>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</si>
  <si>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</si>
  <si>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</si>
  <si>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</si>
  <si>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</si>
  <si>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</si>
  <si>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</si>
  <si>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</si>
  <si>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</si>
  <si>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</si>
  <si>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</si>
  <si>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</si>
  <si>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</si>
  <si>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</si>
  <si>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</si>
  <si>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</si>
  <si>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</si>
  <si>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</si>
  <si>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</si>
  <si>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</si>
  <si>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</si>
  <si>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</si>
  <si>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</si>
  <si>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</si>
  <si>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</si>
  <si>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</si>
  <si>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</si>
  <si>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</si>
  <si>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</si>
  <si>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</si>
  <si>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</si>
  <si>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</si>
  <si>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</si>
  <si>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</si>
  <si>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</si>
  <si>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</si>
  <si>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</si>
  <si>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</si>
  <si>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</si>
  <si>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</si>
  <si>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</si>
  <si>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</si>
  <si>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</si>
  <si>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</si>
  <si>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</si>
  <si>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</si>
  <si>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</si>
  <si>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</si>
  <si>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</si>
  <si>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</si>
  <si>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</si>
  <si>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</si>
  <si>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</si>
  <si>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</si>
  <si>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</si>
  <si>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</si>
  <si>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</si>
  <si>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</si>
  <si>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</si>
  <si>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</si>
  <si>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</si>
  <si>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</si>
  <si>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</si>
  <si>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</si>
  <si>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</si>
  <si>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</si>
  <si>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</si>
  <si>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</si>
  <si>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</si>
  <si>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</si>
  <si>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</si>
  <si>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</si>
  <si>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</si>
  <si>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</si>
  <si>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</si>
  <si>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</si>
  <si>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</si>
  <si>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</si>
  <si>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</si>
  <si>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</si>
  <si>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</si>
  <si>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</si>
  <si>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</si>
  <si>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</si>
  <si>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</si>
  <si>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</si>
  <si>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</si>
  <si>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</si>
  <si>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</si>
  <si>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</si>
  <si>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</si>
  <si>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</si>
  <si>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</si>
  <si>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</si>
  <si>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</si>
  <si>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</si>
  <si>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</si>
  <si>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</si>
  <si>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</si>
  <si>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</si>
  <si>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</si>
  <si>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</si>
  <si>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</si>
  <si>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</si>
  <si>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</si>
  <si>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</si>
  <si>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</si>
  <si>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</si>
  <si>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</si>
  <si>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</si>
  <si>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</si>
  <si>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</si>
  <si>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</si>
  <si>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</si>
  <si>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</si>
  <si>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</si>
  <si>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</si>
  <si>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</si>
  <si>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</si>
  <si>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</si>
  <si>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</si>
  <si>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</si>
  <si>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</si>
  <si>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</si>
  <si>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</si>
  <si>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</si>
  <si>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</si>
  <si>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</si>
  <si>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</si>
  <si>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</si>
  <si>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</si>
  <si>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</si>
  <si>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</si>
  <si>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</si>
  <si>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</si>
  <si>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</si>
  <si>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</si>
  <si>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</si>
  <si>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</si>
  <si>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</si>
  <si>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</si>
  <si>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</si>
  <si>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</si>
  <si>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</si>
  <si>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</si>
  <si>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</si>
  <si>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</si>
  <si>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</si>
  <si>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</si>
  <si>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</si>
  <si>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</si>
  <si>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</si>
  <si>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</si>
  <si>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</si>
  <si>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</si>
  <si>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</si>
  <si>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</si>
  <si>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</si>
  <si>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</si>
  <si>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</si>
  <si>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</si>
  <si>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</si>
  <si>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</si>
  <si>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</si>
  <si>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</si>
  <si>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</si>
  <si>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</si>
  <si>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</si>
  <si>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</si>
  <si>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</si>
  <si>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</si>
  <si>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</si>
  <si>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</si>
  <si>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</si>
  <si>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</si>
  <si>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</si>
  <si>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</si>
  <si>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</si>
  <si>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</si>
  <si>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</si>
  <si>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</si>
  <si>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</si>
  <si>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</si>
  <si>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</si>
  <si>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</si>
  <si>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</si>
  <si>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</si>
  <si>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</si>
  <si>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</si>
  <si>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</si>
  <si>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</si>
  <si>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</si>
  <si>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</si>
  <si>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</si>
  <si>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</si>
  <si>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</si>
  <si>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</si>
  <si>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</si>
  <si>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</si>
  <si>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</si>
  <si>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</si>
  <si>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</si>
  <si>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</si>
  <si>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</si>
  <si>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</si>
  <si>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</si>
  <si>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</si>
  <si>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</si>
  <si>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</si>
  <si>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</si>
  <si>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</si>
  <si>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</si>
  <si>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</si>
  <si>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</si>
  <si>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</si>
  <si>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</si>
  <si>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</si>
  <si>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</si>
  <si>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</si>
  <si>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</si>
  <si>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</si>
  <si>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</si>
  <si>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</si>
  <si>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</si>
  <si>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</si>
  <si>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</si>
  <si>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</si>
  <si>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</si>
  <si>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</si>
  <si>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</si>
  <si>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</si>
  <si>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</si>
  <si>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</si>
  <si>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</si>
  <si>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</si>
  <si>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</si>
  <si>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</si>
  <si>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</si>
  <si>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</si>
  <si>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</si>
  <si>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</si>
  <si>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</si>
  <si>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</si>
  <si>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</si>
  <si>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</si>
  <si>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</si>
  <si>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</si>
  <si>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</si>
  <si>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</si>
  <si>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</si>
  <si>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</si>
  <si>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</si>
  <si>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</si>
  <si>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</si>
  <si>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</si>
  <si>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</si>
  <si>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</si>
  <si>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</si>
  <si>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</si>
  <si>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</si>
  <si>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</si>
  <si>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</si>
  <si>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</si>
  <si>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</si>
  <si>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</si>
  <si>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</si>
  <si>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</si>
  <si>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</si>
  <si>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</si>
  <si>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</si>
  <si>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</si>
  <si>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</si>
  <si>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</si>
  <si>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</si>
  <si>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</si>
  <si>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</si>
  <si>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</si>
  <si>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</si>
  <si>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</si>
  <si>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</si>
  <si>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</si>
  <si>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</si>
  <si>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</si>
  <si>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</si>
  <si>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</si>
  <si>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</si>
  <si>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</si>
  <si>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</si>
  <si>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</si>
  <si>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</si>
  <si>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</si>
  <si>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</si>
  <si>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</si>
  <si>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</si>
  <si>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</si>
  <si>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</si>
  <si>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</si>
  <si>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</si>
  <si>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</si>
  <si>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</si>
  <si>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</si>
  <si>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</si>
  <si>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</si>
  <si>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</si>
  <si>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</si>
  <si>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</si>
  <si>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</si>
  <si>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</si>
  <si>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</si>
  <si>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</si>
  <si>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</si>
  <si>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</si>
  <si>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</si>
  <si>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</si>
  <si>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</si>
  <si>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</si>
  <si>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</si>
  <si>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</si>
  <si>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</si>
  <si>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</si>
  <si>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</si>
  <si>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</si>
  <si>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</si>
  <si>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</si>
  <si>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</si>
  <si>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</si>
  <si>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</si>
  <si>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</si>
  <si>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</si>
  <si>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</si>
  <si>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</si>
  <si>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</si>
  <si>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</si>
  <si>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</si>
  <si>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</si>
  <si>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</si>
  <si>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</si>
  <si>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</si>
  <si>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</si>
  <si>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</si>
  <si>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</si>
  <si>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</si>
  <si>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</si>
  <si>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</si>
  <si>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</si>
  <si>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</si>
  <si>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</si>
  <si>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</si>
  <si>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</si>
  <si>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</si>
  <si>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</si>
  <si>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</si>
  <si>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</si>
  <si>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</si>
  <si>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</si>
  <si>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</si>
  <si>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</si>
  <si>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</si>
  <si>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</si>
  <si>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</si>
  <si>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</si>
  <si>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</si>
  <si>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</si>
  <si>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</si>
  <si>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</si>
  <si>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</si>
  <si>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</si>
  <si>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</si>
  <si>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</si>
  <si>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</si>
  <si>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</si>
  <si>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</si>
  <si>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</si>
  <si>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</si>
  <si>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</si>
  <si>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</si>
  <si>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</si>
  <si>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</si>
  <si>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</si>
  <si>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</si>
  <si>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</si>
  <si>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</si>
  <si>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</si>
  <si>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</si>
  <si>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</si>
  <si>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</si>
  <si>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</si>
  <si>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</si>
  <si>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</si>
  <si>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</si>
  <si>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</si>
  <si>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</si>
  <si>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</si>
  <si>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</si>
  <si>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</si>
  <si>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</si>
  <si>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</si>
  <si>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</si>
  <si>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</si>
  <si>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</si>
  <si>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</si>
  <si>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</si>
  <si>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</si>
  <si>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</si>
  <si>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</si>
  <si>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</si>
  <si>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</si>
  <si>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</si>
  <si>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</si>
  <si>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</si>
  <si>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</si>
  <si>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</si>
  <si>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</si>
  <si>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</si>
  <si>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</si>
  <si>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</si>
  <si>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</si>
  <si>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</si>
  <si>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</si>
  <si>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</si>
  <si>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</si>
  <si>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</si>
  <si>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</si>
  <si>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</si>
  <si>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</si>
  <si>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</si>
  <si>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</si>
  <si>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</si>
  <si>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</si>
  <si>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</si>
  <si>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</si>
  <si>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</si>
  <si>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</si>
  <si>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</si>
  <si>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</si>
  <si>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</si>
  <si>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</si>
  <si>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</si>
  <si>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</si>
  <si>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</si>
  <si>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</si>
  <si>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</si>
  <si>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</si>
  <si>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</si>
  <si>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</si>
  <si>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</si>
  <si>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</si>
  <si>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</si>
  <si>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</si>
  <si>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</si>
  <si>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</si>
  <si>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</si>
  <si>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</si>
  <si>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</si>
  <si>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</si>
  <si>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</si>
  <si>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</si>
  <si>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</si>
  <si>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</si>
  <si>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</si>
  <si>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</si>
  <si>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</si>
  <si>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</si>
  <si>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</si>
  <si>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</si>
  <si>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</si>
  <si>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</si>
  <si>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</si>
  <si>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</si>
  <si>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</si>
  <si>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</si>
  <si>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</si>
  <si>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</si>
  <si>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</si>
  <si>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</si>
  <si>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</si>
  <si>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</si>
  <si>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</si>
  <si>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</si>
  <si>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</si>
  <si>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</si>
  <si>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</si>
  <si>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</si>
  <si>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</si>
  <si>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</si>
  <si>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</si>
  <si>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</si>
  <si>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</si>
  <si>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</si>
  <si>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</si>
  <si>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</si>
  <si>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</si>
  <si>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</si>
  <si>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</si>
  <si>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</si>
  <si>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</si>
  <si>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</si>
  <si>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</si>
  <si>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</si>
  <si>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</si>
  <si>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</si>
  <si>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</si>
  <si>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</si>
  <si>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</si>
  <si>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</si>
  <si>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</si>
  <si>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</si>
  <si>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</si>
  <si>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</si>
  <si>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</si>
  <si>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</si>
  <si>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</si>
  <si>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</si>
  <si>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</si>
  <si>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</si>
  <si>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</si>
  <si>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</si>
  <si>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</si>
  <si>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</si>
  <si>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</si>
  <si>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</si>
  <si>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</si>
  <si>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</si>
  <si>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</si>
  <si>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</si>
  <si>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</si>
  <si>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</si>
  <si>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</si>
  <si>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</si>
  <si>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</si>
  <si>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</si>
  <si>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</si>
  <si>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</si>
  <si>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</si>
  <si>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</si>
  <si>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</si>
  <si>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</si>
  <si>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</si>
  <si>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</si>
  <si>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</si>
  <si>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</si>
  <si>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</si>
  <si>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</si>
  <si>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</si>
  <si>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</si>
  <si>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</si>
  <si>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</si>
  <si>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</si>
  <si>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</si>
  <si>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</si>
  <si>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</si>
  <si>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</si>
  <si>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</si>
  <si>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</si>
  <si>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</si>
  <si>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</si>
  <si>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</si>
  <si>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</si>
  <si>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</si>
  <si>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</si>
  <si>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</si>
  <si>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</si>
  <si>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</si>
  <si>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</si>
  <si>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</si>
  <si>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</si>
  <si>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</si>
  <si>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</si>
  <si>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</si>
  <si>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</si>
  <si>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</si>
  <si>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</si>
  <si>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</si>
  <si>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</si>
  <si>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</si>
  <si>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</si>
  <si>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</si>
  <si>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</si>
  <si>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</si>
  <si>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</si>
  <si>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</si>
  <si>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</si>
  <si>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</si>
  <si>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</si>
  <si>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</si>
  <si>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</si>
  <si>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</si>
  <si>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</si>
  <si>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</si>
  <si>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</si>
  <si>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</si>
  <si>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</si>
  <si>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</si>
  <si>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</si>
  <si>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</si>
  <si>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</si>
  <si>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</si>
  <si>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</si>
  <si>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</si>
  <si>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</si>
  <si>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</si>
  <si>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</si>
  <si>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</si>
  <si>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</si>
  <si>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</si>
  <si>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</si>
  <si>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</si>
  <si>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</si>
  <si>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</si>
  <si>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</si>
  <si>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</si>
  <si>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</si>
  <si>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</si>
  <si>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</si>
  <si>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</si>
  <si>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</si>
  <si>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</si>
  <si>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</si>
  <si>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</si>
  <si>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</si>
  <si>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</si>
  <si>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</si>
  <si>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</si>
  <si>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</si>
  <si>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</si>
  <si>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</si>
  <si>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</si>
  <si>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</si>
  <si>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</si>
  <si>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</si>
  <si>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</si>
  <si>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</si>
  <si>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</si>
  <si>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</si>
  <si>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</si>
  <si>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</si>
  <si>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</si>
  <si>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</si>
  <si>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</si>
  <si>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</si>
  <si>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</si>
  <si>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</si>
  <si>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</si>
  <si>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</si>
  <si>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</si>
  <si>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</si>
  <si>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</si>
  <si>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</si>
  <si>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</si>
  <si>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</si>
  <si>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</si>
  <si>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</si>
  <si>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</si>
  <si>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</si>
  <si>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</si>
  <si>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</si>
  <si>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</si>
  <si>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</si>
  <si>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</si>
  <si>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</si>
  <si>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</si>
  <si>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</si>
  <si>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</si>
  <si>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</si>
  <si>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</si>
  <si>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</si>
  <si>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</si>
  <si>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</si>
  <si>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</si>
  <si>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</si>
  <si>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</si>
  <si>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</si>
  <si>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</si>
  <si>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</si>
  <si>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</si>
  <si>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</si>
  <si>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</si>
  <si>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</si>
  <si>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</si>
  <si>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</si>
  <si>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</si>
  <si>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</si>
  <si>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</si>
  <si>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</si>
  <si>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</si>
  <si>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</si>
  <si>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</si>
  <si>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</si>
  <si>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</si>
  <si>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</si>
  <si>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</si>
  <si>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</si>
  <si>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</si>
  <si>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</si>
  <si>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</si>
  <si>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</si>
  <si>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</si>
  <si>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</si>
  <si>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</si>
  <si>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</si>
  <si>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</si>
  <si>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</si>
  <si>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</si>
  <si>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</si>
  <si>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</si>
  <si>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</si>
  <si>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</si>
  <si>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</si>
  <si>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</si>
  <si>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</si>
  <si>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</si>
  <si>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</si>
  <si>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</si>
  <si>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</si>
  <si>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</si>
  <si>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</si>
  <si>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</si>
  <si>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</si>
  <si>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</si>
  <si>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</si>
  <si>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</si>
  <si>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</si>
  <si>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</si>
  <si>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</si>
  <si>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</si>
  <si>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</si>
  <si>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</si>
  <si>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</si>
  <si>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</si>
  <si>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</si>
  <si>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</si>
  <si>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</si>
  <si>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</si>
  <si>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</si>
  <si>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</si>
  <si>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</si>
  <si>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</si>
  <si>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</si>
  <si>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</si>
  <si>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</si>
  <si>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</si>
  <si>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</si>
  <si>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</si>
  <si>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</si>
  <si>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</si>
  <si>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</si>
  <si>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</si>
  <si>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</si>
  <si>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</si>
  <si>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</si>
  <si>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</si>
  <si>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</si>
  <si>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</si>
  <si>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</si>
  <si>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</si>
  <si>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</si>
  <si>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</si>
  <si>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</si>
  <si>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</si>
  <si>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</si>
  <si>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</si>
  <si>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</si>
  <si>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</si>
  <si>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</si>
  <si>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</si>
  <si>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</si>
  <si>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</si>
  <si>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</si>
  <si>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</si>
  <si>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</si>
  <si>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</si>
  <si>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</si>
  <si>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</si>
  <si>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</si>
  <si>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</si>
  <si>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</si>
  <si>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</si>
  <si>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</si>
  <si>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</si>
  <si>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</si>
  <si>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</si>
  <si>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</si>
  <si>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</si>
  <si>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</si>
  <si>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</si>
  <si>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</si>
  <si>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</si>
  <si>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</si>
  <si>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</si>
  <si>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</si>
  <si>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</si>
  <si>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</si>
  <si>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</si>
  <si>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</si>
  <si>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</si>
  <si>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</si>
  <si>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</si>
  <si>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</si>
  <si>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</si>
  <si>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</si>
  <si>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</si>
  <si>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</si>
  <si>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</si>
  <si>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</si>
  <si>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</si>
  <si>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</si>
  <si>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</si>
  <si>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</si>
  <si>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</si>
  <si>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</si>
  <si>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</si>
  <si>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</si>
  <si>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</si>
  <si>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</si>
  <si>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</si>
  <si>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</si>
  <si>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</si>
  <si>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</si>
  <si>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</si>
  <si>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</si>
  <si>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</si>
  <si>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</si>
  <si>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</si>
  <si>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</si>
  <si>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</si>
  <si>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</si>
  <si>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</si>
  <si>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</si>
  <si>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</si>
  <si>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</si>
  <si>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</si>
  <si>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</si>
  <si>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</si>
  <si>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</si>
  <si>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</si>
  <si>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</si>
  <si>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</si>
  <si>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</si>
  <si>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</si>
  <si>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</si>
  <si>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</si>
  <si>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</si>
  <si>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</si>
  <si>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</si>
  <si>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</si>
  <si>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</si>
  <si>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</si>
  <si>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</si>
  <si>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</si>
  <si>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</si>
  <si>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</si>
  <si>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</si>
  <si>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</si>
  <si>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</si>
  <si>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</si>
  <si>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</si>
  <si>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</si>
  <si>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</si>
  <si>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</si>
  <si>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</si>
  <si>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</si>
  <si>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</si>
  <si>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</si>
  <si>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</si>
  <si>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</si>
  <si>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</si>
  <si>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</si>
  <si>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</si>
  <si>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</si>
  <si>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</si>
  <si>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</si>
  <si>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</si>
  <si>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</si>
  <si>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</si>
  <si>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</si>
  <si>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</si>
  <si>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</si>
  <si>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</si>
  <si>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</si>
  <si>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</si>
  <si>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</si>
  <si>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</si>
  <si>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</si>
  <si>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</si>
  <si>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</si>
  <si>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</si>
  <si>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</si>
  <si>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</si>
  <si>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</si>
  <si>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</si>
  <si>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</si>
  <si>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</si>
  <si>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</si>
  <si>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</si>
  <si>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</si>
  <si>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</si>
  <si>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</si>
  <si>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</si>
  <si>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</si>
  <si>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</si>
  <si>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</si>
  <si>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</si>
  <si>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</si>
  <si>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</si>
  <si>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</si>
  <si>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</si>
  <si>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</si>
  <si>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</si>
  <si>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</si>
  <si>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</si>
  <si>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</si>
  <si>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</si>
  <si>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</si>
  <si>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</si>
  <si>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</si>
  <si>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</si>
  <si>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</si>
  <si>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</si>
  <si>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</si>
  <si>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</si>
  <si>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</si>
  <si>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</si>
  <si>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</si>
  <si>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</si>
  <si>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</si>
  <si>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</si>
  <si>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</si>
  <si>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</si>
  <si>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</si>
  <si>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</si>
  <si>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</si>
  <si>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</si>
  <si>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</si>
  <si>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</si>
  <si>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</si>
  <si>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</si>
  <si>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</si>
  <si>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</si>
  <si>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</si>
  <si>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</si>
  <si>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</si>
  <si>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</si>
  <si>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</si>
  <si>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</si>
  <si>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</si>
  <si>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</si>
  <si>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</si>
  <si>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</si>
  <si>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</si>
  <si>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</si>
  <si>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</si>
  <si>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</si>
  <si>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</si>
  <si>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</si>
  <si>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</si>
  <si>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</si>
  <si>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</si>
  <si>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</si>
  <si>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</si>
  <si>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</si>
  <si>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</si>
  <si>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</si>
  <si>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</si>
  <si>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</si>
  <si>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</si>
  <si>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</si>
  <si>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</si>
  <si>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</si>
  <si>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</si>
  <si>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</si>
  <si>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</si>
  <si>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</si>
  <si>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</si>
  <si>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</si>
  <si>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</si>
  <si>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</si>
  <si>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</si>
  <si>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</si>
  <si>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</si>
  <si>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</si>
  <si>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</si>
  <si>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</si>
  <si>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</si>
  <si>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</si>
  <si>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</si>
  <si>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</si>
  <si>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</si>
  <si>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</si>
  <si>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</si>
  <si>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</si>
  <si>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</si>
  <si>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</si>
  <si>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</si>
  <si>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</si>
  <si>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</si>
  <si>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</si>
  <si>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</si>
  <si>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</si>
  <si>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</si>
  <si>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</si>
  <si>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</si>
  <si>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</si>
  <si>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</si>
  <si>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</si>
  <si>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</si>
  <si>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</si>
  <si>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</si>
  <si>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</si>
  <si>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</si>
  <si>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</si>
  <si>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</si>
  <si>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</si>
  <si>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</si>
  <si>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</si>
  <si>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</si>
  <si>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</si>
  <si>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</si>
  <si>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</si>
  <si>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</si>
  <si>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</si>
  <si>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</si>
  <si>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</si>
  <si>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</si>
  <si>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</si>
  <si>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</si>
  <si>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</si>
  <si>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</si>
  <si>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</si>
  <si>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</si>
  <si>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</si>
  <si>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</si>
  <si>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</si>
  <si>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</si>
  <si>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</si>
  <si>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</si>
  <si>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</si>
  <si>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</si>
  <si>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</si>
  <si>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</si>
  <si>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</si>
  <si>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</si>
  <si>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</si>
  <si>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</si>
  <si>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</si>
  <si>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</si>
  <si>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</si>
  <si>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</si>
  <si>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</si>
  <si>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</si>
  <si>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</si>
  <si>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</si>
  <si>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</si>
  <si>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</si>
  <si>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</si>
  <si>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</si>
  <si>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</si>
  <si>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</si>
  <si>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</si>
  <si>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</si>
  <si>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</si>
  <si>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</si>
  <si>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</si>
  <si>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</si>
  <si>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</si>
  <si>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</si>
  <si>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</si>
  <si>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</si>
  <si>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</si>
  <si>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</si>
  <si>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</si>
  <si>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</si>
  <si>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</si>
  <si>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</si>
  <si>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</si>
  <si>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</si>
  <si>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</si>
  <si>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</si>
  <si>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</si>
  <si>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</si>
  <si>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</si>
  <si>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</si>
  <si>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</si>
  <si>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</si>
  <si>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</si>
  <si>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</si>
  <si>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</si>
  <si>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</si>
  <si>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</si>
  <si>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</si>
  <si>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</si>
  <si>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</si>
  <si>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</si>
  <si>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</si>
  <si>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</si>
  <si>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</si>
  <si>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</si>
  <si>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</si>
  <si>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</si>
  <si>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</si>
  <si>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</si>
  <si>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</si>
  <si>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</si>
  <si>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</si>
  <si>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</si>
  <si>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</si>
  <si>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</si>
  <si>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</si>
  <si>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</si>
  <si>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</si>
  <si>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</si>
  <si>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</si>
  <si>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</si>
  <si>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</si>
  <si>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</si>
  <si>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</si>
  <si>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</si>
  <si>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</si>
  <si>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</si>
  <si>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</si>
  <si>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</si>
  <si>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</si>
  <si>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</si>
  <si>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</si>
  <si>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</si>
  <si>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</si>
  <si>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</si>
  <si>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</si>
  <si>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</si>
  <si>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</si>
  <si>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</si>
  <si>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</si>
  <si>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</si>
  <si>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</si>
  <si>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</si>
  <si>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</si>
  <si>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</si>
  <si>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</si>
  <si>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</si>
  <si>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</si>
  <si>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</si>
  <si>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</si>
  <si>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</si>
  <si>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</si>
  <si>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</si>
  <si>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</si>
  <si>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</si>
  <si>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</si>
  <si>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</si>
  <si>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</si>
  <si>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</si>
  <si>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</si>
  <si>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</si>
  <si>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</si>
  <si>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</si>
  <si>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</si>
  <si>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</si>
  <si>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</si>
  <si>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</si>
  <si>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</si>
  <si>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</si>
  <si>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</si>
  <si>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</si>
  <si>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</si>
  <si>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</si>
  <si>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</si>
  <si>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</si>
  <si>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</si>
  <si>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</si>
  <si>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</si>
  <si>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</si>
  <si>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</si>
  <si>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</si>
  <si>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</si>
  <si>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</si>
  <si>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</si>
  <si>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</si>
  <si>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</si>
  <si>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</si>
  <si>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</si>
  <si>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</si>
  <si>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</si>
  <si>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</si>
  <si>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</si>
  <si>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</si>
  <si>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</si>
  <si>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</si>
  <si>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</si>
  <si>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</si>
  <si>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</si>
  <si>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</si>
  <si>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</si>
  <si>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</si>
  <si>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</si>
  <si>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</si>
  <si>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</si>
  <si>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</si>
  <si>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</si>
  <si>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</si>
  <si>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</si>
  <si>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</si>
  <si>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</si>
  <si>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</si>
  <si>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</si>
  <si>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</si>
  <si>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</si>
  <si>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</si>
  <si>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</si>
  <si>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</si>
  <si>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</si>
  <si>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</si>
  <si>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</si>
  <si>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</si>
  <si>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</si>
  <si>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</si>
  <si>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</si>
  <si>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</si>
  <si>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</si>
  <si>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</si>
  <si>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</si>
  <si>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</si>
  <si>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</si>
  <si>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</si>
  <si>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</si>
  <si>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</si>
  <si>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</si>
  <si>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</si>
  <si>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</si>
  <si>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</si>
  <si>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</si>
  <si>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</si>
  <si>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</si>
  <si>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</si>
  <si>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</si>
  <si>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</si>
  <si>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</si>
  <si>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</si>
  <si>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</si>
  <si>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</si>
  <si>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</si>
  <si>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</si>
  <si>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</si>
  <si>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</si>
  <si>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</si>
  <si>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</si>
  <si>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</si>
  <si>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</si>
  <si>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</si>
  <si>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</si>
  <si>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</si>
  <si>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</si>
  <si>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</si>
  <si>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</si>
  <si>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</si>
  <si>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</si>
  <si>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</si>
  <si>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</si>
  <si>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</si>
  <si>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</si>
  <si>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</si>
  <si>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</si>
  <si>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</si>
  <si>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</si>
  <si>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</si>
  <si>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</si>
  <si>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</si>
  <si>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</si>
  <si>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</si>
  <si>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</si>
  <si>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</si>
  <si>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</si>
  <si>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</si>
  <si>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</si>
  <si>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</si>
  <si>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</si>
  <si>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</si>
  <si>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</si>
  <si>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</si>
  <si>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</si>
  <si>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</si>
  <si>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</si>
  <si>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</si>
  <si>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</si>
  <si>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</si>
  <si>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</si>
  <si>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</si>
  <si>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</si>
  <si>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</si>
  <si>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</si>
  <si>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</si>
  <si>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</si>
  <si>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</si>
  <si>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</si>
  <si>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</si>
  <si>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</si>
  <si>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</si>
  <si>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</si>
  <si>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</si>
  <si>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</si>
  <si>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</si>
  <si>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</si>
  <si>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</si>
  <si>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</si>
  <si>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</si>
  <si>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</si>
  <si>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</si>
  <si>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</si>
  <si>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</si>
  <si>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</si>
  <si>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</si>
  <si>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</si>
  <si>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</si>
  <si>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</si>
  <si>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</si>
  <si>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</si>
  <si>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</si>
  <si>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</si>
  <si>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</si>
  <si>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</si>
  <si>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</si>
  <si>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</si>
  <si>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</si>
  <si>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</si>
  <si>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</si>
  <si>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</si>
  <si>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</si>
  <si>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</si>
  <si>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</si>
  <si>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</si>
  <si>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</si>
  <si>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</si>
  <si>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</si>
  <si>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</si>
  <si>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</si>
  <si>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</si>
  <si>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</si>
  <si>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</si>
  <si>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</si>
  <si>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</si>
  <si>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</si>
  <si>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</si>
  <si>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</si>
  <si>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</si>
  <si>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</si>
  <si>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</si>
  <si>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</si>
  <si>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</si>
  <si>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</si>
  <si>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</si>
  <si>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</si>
  <si>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</si>
  <si>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</si>
  <si>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</si>
  <si>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</si>
  <si>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</si>
  <si>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</si>
  <si>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</si>
  <si>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</si>
  <si>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</si>
  <si>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</si>
  <si>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</si>
  <si>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</si>
  <si>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</si>
  <si>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</si>
  <si>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</si>
  <si>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</si>
  <si>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</si>
  <si>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</si>
  <si>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</si>
  <si>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</si>
  <si>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</si>
  <si>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</si>
  <si>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</si>
  <si>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</si>
  <si>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</si>
  <si>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</si>
  <si>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</si>
  <si>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</si>
  <si>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</si>
  <si>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</si>
  <si>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</si>
  <si>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</si>
  <si>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</si>
  <si>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</si>
  <si>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</si>
  <si>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</si>
  <si>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</si>
  <si>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</si>
  <si>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</si>
  <si>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</si>
  <si>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</si>
  <si>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</si>
  <si>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</si>
  <si>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</si>
  <si>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</si>
  <si>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</si>
  <si>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</si>
  <si>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</si>
  <si>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</si>
  <si>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</si>
  <si>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</si>
  <si>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</si>
  <si>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</si>
  <si>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</si>
  <si>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</si>
  <si>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</si>
  <si>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</si>
  <si>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</si>
  <si>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</si>
  <si>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</si>
  <si>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</si>
  <si>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</si>
  <si>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</si>
  <si>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</si>
  <si>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</si>
  <si>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</si>
  <si>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</si>
  <si>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</si>
  <si>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</si>
  <si>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</si>
  <si>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</si>
  <si>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</si>
  <si>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</si>
  <si>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</si>
  <si>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</si>
  <si>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</si>
  <si>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</si>
  <si>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</si>
  <si>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</si>
  <si>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</si>
  <si>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</si>
  <si>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</si>
  <si>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</si>
  <si>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</si>
  <si>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</si>
  <si>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</si>
  <si>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</si>
  <si>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</si>
  <si>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</si>
  <si>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</si>
  <si>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</si>
  <si>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</si>
  <si>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</si>
  <si>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</si>
  <si>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</si>
  <si>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</si>
  <si>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</si>
  <si>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</si>
  <si>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</si>
  <si>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</si>
  <si>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</si>
  <si>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</si>
  <si>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</si>
  <si>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</si>
  <si>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</si>
  <si>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</si>
  <si>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</si>
  <si>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</si>
  <si>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</si>
  <si>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</si>
  <si>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</si>
  <si>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</si>
  <si>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</si>
  <si>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</si>
  <si>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</si>
  <si>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</si>
  <si>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</si>
  <si>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</si>
  <si>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</si>
  <si>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</si>
  <si>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</si>
  <si>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</si>
  <si>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</si>
  <si>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</si>
  <si>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</si>
  <si>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</si>
  <si>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</si>
  <si>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</si>
  <si>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</si>
  <si>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</si>
  <si>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</si>
  <si>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</si>
  <si>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</si>
  <si>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</si>
  <si>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</si>
  <si>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</si>
  <si>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</si>
  <si>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</si>
  <si>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</si>
  <si>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</si>
  <si>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</si>
  <si>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</si>
  <si>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</si>
  <si>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</si>
  <si>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</si>
  <si>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</si>
  <si>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</si>
  <si>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</si>
  <si>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</si>
  <si>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</si>
  <si>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</si>
  <si>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</si>
  <si>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</si>
  <si>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</si>
  <si>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</si>
  <si>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</si>
  <si>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</si>
  <si>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</si>
  <si>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</si>
  <si>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</si>
  <si>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</si>
  <si>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</si>
  <si>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</si>
  <si>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</si>
  <si>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</si>
  <si>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</si>
  <si>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</si>
  <si>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</si>
  <si>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</si>
  <si>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</si>
  <si>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</si>
  <si>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</si>
  <si>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</si>
  <si>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</si>
  <si>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</si>
  <si>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</si>
  <si>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</si>
  <si>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</si>
  <si>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</si>
  <si>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</si>
  <si>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</si>
  <si>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</si>
  <si>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</si>
  <si>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</si>
  <si>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</si>
  <si>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</si>
  <si>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</si>
  <si>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</si>
  <si>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</si>
  <si>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</si>
  <si>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</si>
  <si>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</si>
  <si>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</si>
  <si>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</si>
  <si>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</si>
  <si>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</si>
  <si>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</si>
  <si>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</si>
  <si>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</si>
  <si>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</si>
  <si>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</si>
  <si>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</si>
  <si>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</si>
  <si>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</si>
  <si>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</si>
  <si>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</si>
  <si>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</si>
  <si>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</si>
  <si>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</si>
  <si>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</si>
  <si>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</si>
  <si>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</si>
  <si>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</si>
  <si>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</si>
  <si>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</si>
  <si>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</si>
  <si>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</si>
  <si>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</si>
  <si>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</si>
  <si>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</si>
  <si>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</si>
  <si>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</si>
  <si>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</si>
  <si>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</si>
  <si>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</si>
  <si>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</si>
  <si>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</si>
  <si>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</si>
  <si>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</si>
  <si>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</si>
  <si>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</si>
  <si>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</si>
  <si>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</si>
  <si>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</si>
  <si>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</si>
  <si>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</si>
  <si>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</si>
  <si>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</si>
  <si>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</si>
  <si>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</si>
  <si>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</si>
  <si>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</si>
  <si>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</si>
  <si>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</si>
  <si>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</si>
  <si>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</si>
  <si>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</si>
  <si>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</si>
  <si>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</si>
  <si>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</si>
  <si>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</si>
  <si>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</si>
  <si>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</si>
  <si>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</si>
  <si>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</si>
  <si>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</si>
  <si>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</si>
  <si>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</si>
  <si>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</si>
  <si>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</si>
  <si>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</si>
  <si>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</si>
  <si>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</si>
  <si>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</si>
  <si>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</si>
  <si>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</si>
  <si>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</si>
  <si>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</si>
  <si>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</si>
  <si>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</si>
  <si>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</si>
  <si>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</si>
  <si>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</si>
  <si>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</si>
  <si>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</si>
  <si>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</si>
  <si>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</si>
  <si>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</si>
  <si>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</si>
  <si>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</si>
  <si>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</si>
  <si>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</si>
  <si>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</si>
  <si>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</si>
  <si>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</si>
  <si>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</si>
  <si>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</si>
  <si>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</si>
  <si>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</si>
  <si>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</si>
  <si>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</si>
  <si>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</si>
  <si>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</si>
  <si>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</si>
  <si>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</si>
  <si>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</si>
  <si>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</si>
  <si>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</si>
  <si>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</si>
  <si>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</si>
  <si>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</si>
  <si>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</si>
  <si>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</si>
  <si>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</si>
  <si>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</si>
  <si>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</si>
  <si>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</si>
  <si>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</si>
  <si>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</si>
  <si>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</si>
  <si>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</si>
  <si>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</si>
  <si>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</si>
  <si>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</si>
  <si>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</si>
  <si>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</si>
  <si>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</si>
  <si>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</si>
  <si>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</si>
  <si>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</si>
  <si>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</si>
  <si>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</si>
  <si>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</si>
  <si>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</si>
  <si>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</si>
  <si>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</si>
  <si>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</si>
  <si>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</si>
  <si>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</si>
  <si>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</si>
  <si>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</si>
  <si>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</si>
  <si>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</si>
  <si>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</si>
  <si>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</si>
  <si>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</si>
  <si>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</si>
  <si>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</si>
  <si>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</si>
  <si>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</si>
  <si>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</si>
  <si>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</si>
  <si>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</si>
  <si>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</si>
  <si>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</si>
  <si>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</si>
  <si>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</si>
  <si>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</si>
  <si>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</si>
  <si>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</si>
  <si>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</si>
  <si>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</si>
  <si>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</si>
  <si>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</si>
  <si>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</si>
  <si>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</si>
  <si>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</si>
  <si>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</si>
  <si>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</si>
  <si>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</si>
  <si>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</si>
  <si>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</si>
  <si>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</si>
  <si>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</si>
  <si>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</si>
  <si>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</si>
  <si>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</si>
  <si>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</si>
  <si>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</si>
  <si>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</si>
  <si>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</si>
  <si>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</si>
  <si>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</si>
  <si>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</si>
  <si>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</si>
  <si>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</si>
  <si>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</si>
  <si>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</si>
  <si>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</si>
  <si>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</si>
  <si>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</si>
  <si>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</si>
  <si>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</si>
  <si>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</si>
  <si>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</si>
  <si>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</si>
  <si>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</si>
  <si>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</si>
  <si>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</si>
  <si>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</si>
  <si>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</si>
  <si>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</si>
  <si>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</si>
  <si>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</si>
  <si>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</si>
  <si>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</si>
  <si>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</si>
  <si>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</si>
  <si>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</si>
  <si>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</si>
  <si>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</si>
  <si>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</si>
  <si>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</si>
  <si>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</si>
  <si>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</si>
  <si>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</si>
  <si>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</si>
  <si>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</si>
  <si>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</si>
  <si>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</si>
  <si>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</si>
  <si>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</si>
  <si>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</si>
  <si>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</si>
  <si>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</si>
  <si>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</si>
  <si>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</si>
  <si>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</si>
  <si>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</si>
  <si>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</si>
  <si>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</si>
  <si>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</si>
  <si>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</si>
  <si>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</si>
  <si>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</si>
  <si>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</si>
  <si>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</si>
  <si>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</si>
  <si>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</si>
  <si>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</si>
  <si>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</si>
  <si>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</si>
  <si>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</si>
  <si>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</si>
  <si>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</si>
  <si>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</si>
  <si>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</si>
  <si>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</si>
  <si>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</si>
  <si>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</si>
  <si>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</si>
  <si>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</si>
  <si>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</si>
  <si>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</si>
  <si>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</si>
  <si>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</si>
  <si>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</si>
  <si>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</si>
  <si>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</si>
  <si>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</si>
  <si>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</si>
  <si>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</si>
  <si>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</si>
  <si>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</si>
  <si>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</si>
  <si>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</si>
  <si>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</si>
  <si>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</si>
  <si>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</si>
  <si>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</si>
  <si>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</si>
  <si>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</si>
  <si>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</si>
  <si>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</si>
  <si>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</si>
  <si>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</si>
  <si>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</si>
  <si>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</si>
  <si>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</si>
  <si>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</si>
  <si>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</si>
  <si>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</si>
  <si>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</si>
  <si>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</si>
  <si>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</si>
  <si>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</si>
  <si>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</si>
  <si>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</si>
  <si>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</si>
  <si>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</si>
  <si>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</si>
  <si>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</si>
  <si>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</si>
  <si>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</si>
  <si>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</si>
  <si>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</si>
  <si>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</si>
  <si>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</si>
  <si>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</si>
  <si>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</si>
  <si>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</si>
  <si>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</si>
  <si>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</si>
  <si>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</si>
  <si>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</si>
  <si>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</si>
  <si>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</si>
  <si>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</si>
  <si>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</si>
  <si>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</si>
  <si>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</si>
  <si>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</si>
  <si>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</si>
  <si>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</si>
  <si>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</si>
  <si>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</si>
  <si>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</si>
  <si>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</si>
  <si>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</si>
  <si>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</si>
  <si>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</si>
  <si>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</si>
  <si>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</si>
  <si>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</si>
  <si>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</si>
  <si>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</si>
  <si>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</si>
  <si>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</si>
  <si>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</si>
  <si>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</si>
  <si>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</si>
  <si>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</si>
  <si>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</si>
  <si>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</si>
  <si>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</si>
  <si>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</si>
  <si>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</si>
  <si>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</si>
  <si>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</si>
  <si>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</si>
  <si>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</si>
  <si>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</si>
  <si>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</si>
  <si>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</si>
  <si>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</si>
  <si>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</si>
  <si>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</si>
  <si>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</si>
  <si>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</si>
  <si>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</si>
  <si>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</si>
  <si>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</si>
  <si>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</si>
  <si>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</si>
  <si>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</si>
  <si>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</si>
  <si>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</si>
  <si>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</si>
  <si>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</si>
  <si>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</si>
  <si>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</si>
  <si>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</si>
  <si>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</si>
  <si>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</si>
  <si>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</si>
  <si>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</si>
  <si>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</si>
  <si>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</si>
  <si>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</si>
  <si>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</si>
  <si>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</si>
  <si>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</si>
  <si>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</si>
  <si>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</si>
  <si>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</si>
  <si>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</si>
  <si>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</si>
  <si>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</si>
  <si>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</si>
  <si>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</si>
  <si>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</si>
  <si>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</si>
  <si>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</si>
  <si>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</si>
  <si>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</si>
  <si>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</si>
  <si>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</si>
  <si>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</si>
  <si>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</si>
  <si>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</si>
  <si>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</si>
  <si>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</si>
  <si>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</si>
  <si>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</si>
  <si>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</si>
  <si>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</si>
  <si>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</si>
  <si>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</si>
  <si>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</si>
  <si>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</si>
  <si>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</si>
  <si>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</si>
  <si>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</si>
  <si>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</si>
  <si>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</si>
  <si>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</si>
  <si>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</si>
  <si>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</si>
  <si>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</si>
  <si>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</si>
  <si>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</si>
  <si>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</si>
  <si>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</si>
  <si>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</si>
  <si>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</si>
  <si>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</si>
  <si>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</si>
  <si>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</si>
  <si>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</si>
  <si>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</si>
  <si>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</si>
  <si>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</si>
  <si>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</si>
  <si>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</si>
  <si>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</si>
  <si>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</si>
  <si>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</si>
  <si>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</si>
  <si>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</si>
  <si>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</si>
  <si>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</si>
  <si>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</si>
  <si>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</si>
  <si>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</si>
  <si>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</si>
  <si>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</si>
  <si>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</si>
  <si>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</si>
  <si>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</si>
  <si>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</si>
  <si>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</si>
  <si>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</si>
  <si>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</si>
  <si>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</si>
  <si>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</si>
  <si>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</si>
  <si>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</si>
  <si>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</si>
  <si>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</si>
  <si>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</si>
  <si>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</si>
  <si>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</si>
  <si>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</si>
  <si>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</si>
  <si>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</si>
  <si>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</si>
  <si>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</si>
  <si>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</si>
  <si>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</si>
  <si>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</si>
  <si>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</si>
  <si>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</si>
  <si>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</si>
  <si>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</si>
  <si>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</si>
  <si>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</si>
  <si>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</si>
  <si>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</si>
  <si>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</si>
  <si>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</si>
  <si>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</si>
  <si>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</si>
  <si>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</si>
  <si>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</si>
  <si>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</si>
  <si>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</si>
  <si>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</si>
  <si>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</si>
  <si>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</si>
  <si>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</si>
  <si>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</si>
  <si>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</si>
  <si>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</si>
  <si>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</si>
  <si>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</si>
  <si>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</si>
  <si>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</si>
  <si>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</si>
  <si>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</si>
  <si>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</si>
  <si>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</si>
  <si>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</si>
  <si>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</si>
  <si>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</si>
  <si>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</si>
  <si>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</si>
  <si>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</si>
  <si>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</si>
  <si>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</si>
  <si>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</si>
  <si>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</si>
  <si>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</si>
  <si>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</si>
  <si>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</si>
  <si>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</si>
  <si>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</si>
  <si>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</si>
  <si>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</si>
  <si>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</si>
  <si>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</si>
  <si>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</si>
  <si>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</si>
  <si>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</si>
  <si>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</si>
  <si>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</si>
  <si>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</si>
  <si>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</si>
  <si>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</si>
  <si>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</si>
  <si>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</si>
  <si>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</si>
  <si>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</si>
  <si>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</si>
  <si>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</si>
  <si>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</si>
  <si>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</si>
  <si>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</si>
  <si>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</si>
  <si>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</si>
  <si>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</si>
  <si>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</si>
  <si>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</si>
  <si>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</si>
  <si>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</si>
  <si>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</si>
  <si>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</si>
  <si>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</si>
  <si>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</si>
  <si>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</si>
  <si>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</si>
  <si>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</si>
  <si>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</si>
  <si>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</si>
  <si>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</si>
  <si>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</si>
  <si>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</si>
  <si>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</si>
  <si>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</si>
  <si>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</si>
  <si>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</si>
  <si>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</si>
  <si>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</si>
  <si>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</si>
  <si>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</si>
  <si>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</si>
  <si>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</si>
  <si>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</si>
  <si>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</si>
  <si>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</si>
  <si>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</si>
  <si>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</si>
  <si>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</si>
  <si>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</si>
  <si>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</si>
  <si>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</si>
  <si>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</si>
  <si>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</si>
  <si>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</si>
  <si>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</si>
  <si>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</si>
  <si>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</si>
  <si>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</si>
  <si>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</si>
  <si>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</si>
  <si>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</si>
  <si>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</si>
  <si>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</si>
  <si>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</si>
  <si>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</si>
  <si>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</si>
  <si>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</si>
  <si>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</si>
  <si>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</si>
  <si>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</si>
  <si>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</si>
  <si>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</si>
  <si>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</si>
  <si>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</si>
  <si>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</si>
  <si>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</si>
  <si>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</si>
  <si>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</si>
  <si>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</si>
  <si>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</si>
  <si>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</si>
  <si>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</si>
  <si>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</si>
  <si>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</si>
  <si>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</si>
  <si>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</si>
  <si>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</si>
  <si>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</si>
  <si>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</si>
  <si>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</si>
  <si>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</si>
  <si>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</si>
  <si>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</si>
  <si>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</si>
  <si>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</si>
  <si>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</si>
  <si>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</si>
  <si>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</si>
  <si>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</si>
  <si>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</si>
  <si>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</si>
  <si>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</si>
  <si>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</si>
  <si>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</si>
  <si>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</si>
  <si>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</si>
  <si>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</si>
  <si>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</si>
  <si>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</si>
  <si>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</si>
  <si>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</si>
  <si>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</si>
  <si>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</si>
  <si>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</si>
  <si>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</si>
  <si>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</si>
  <si>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</si>
  <si>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</si>
  <si>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</si>
  <si>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</si>
  <si>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</si>
  <si>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</si>
  <si>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</si>
  <si>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</si>
  <si>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</si>
  <si>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</si>
  <si>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</si>
  <si>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</si>
  <si>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</si>
  <si>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</si>
  <si>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</si>
  <si>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</si>
  <si>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</si>
  <si>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</si>
  <si>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</si>
  <si>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</si>
  <si>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</si>
  <si>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</si>
  <si>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</si>
  <si>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</si>
  <si>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</si>
  <si>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</si>
  <si>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</si>
  <si>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</si>
  <si>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</si>
  <si>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</si>
  <si>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</si>
  <si>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</si>
  <si>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</si>
  <si>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</si>
  <si>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</si>
  <si>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</si>
  <si>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</si>
  <si>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</si>
  <si>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</si>
  <si>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</si>
  <si>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</si>
  <si>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</si>
  <si>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</si>
  <si>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</si>
  <si>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</si>
  <si>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</si>
  <si>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</si>
  <si>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</si>
  <si>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</si>
  <si>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</si>
  <si>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</si>
  <si>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</si>
  <si>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</si>
  <si>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</si>
  <si>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</si>
  <si>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</si>
  <si>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</si>
  <si>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</si>
  <si>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</si>
  <si>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</si>
  <si>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</si>
  <si>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</si>
  <si>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</si>
  <si>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</si>
  <si>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</si>
  <si>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</si>
  <si>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</si>
  <si>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</si>
  <si>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</si>
  <si>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</si>
  <si>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</si>
  <si>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</si>
  <si>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</si>
  <si>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</si>
  <si>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</si>
  <si>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</si>
  <si>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</si>
  <si>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</si>
  <si>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</si>
  <si>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</si>
  <si>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</si>
  <si>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</si>
  <si>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</si>
  <si>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</si>
  <si>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</si>
  <si>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</si>
  <si>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</si>
  <si>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</si>
  <si>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</si>
  <si>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</si>
  <si>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</si>
  <si>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</si>
  <si>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</si>
  <si>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</si>
  <si>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</si>
  <si>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</si>
  <si>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</si>
  <si>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</si>
  <si>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</si>
  <si>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</si>
  <si>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</si>
  <si>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</si>
  <si>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</si>
  <si>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</si>
  <si>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</si>
  <si>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</si>
  <si>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</si>
  <si>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</si>
  <si>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</si>
  <si>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</si>
  <si>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</si>
  <si>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</si>
  <si>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</si>
  <si>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</si>
  <si>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</si>
  <si>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</si>
  <si>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</si>
  <si>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</si>
  <si>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</si>
  <si>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</si>
  <si>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</si>
  <si>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</si>
  <si>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</si>
  <si>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</si>
  <si>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</si>
  <si>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</si>
  <si>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</si>
  <si>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</si>
  <si>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</si>
  <si>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</si>
  <si>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</si>
  <si>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</si>
  <si>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</si>
  <si>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</si>
  <si>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</si>
  <si>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</si>
  <si>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</si>
  <si>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</si>
  <si>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</si>
  <si>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</si>
  <si>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</si>
  <si>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</si>
  <si>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</si>
  <si>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</si>
  <si>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</si>
  <si>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</si>
  <si>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</si>
  <si>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</si>
  <si>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</si>
  <si>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</si>
  <si>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</si>
  <si>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</si>
  <si>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</si>
  <si>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</si>
  <si>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</si>
  <si>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</si>
  <si>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</si>
  <si>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</si>
  <si>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</si>
  <si>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</si>
  <si>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</si>
  <si>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</si>
  <si>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</si>
  <si>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</si>
  <si>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</si>
  <si>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</si>
  <si>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</si>
  <si>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</si>
  <si>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</si>
  <si>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</si>
  <si>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</si>
  <si>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</si>
  <si>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</si>
  <si>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</si>
  <si>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</si>
  <si>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</si>
  <si>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</si>
  <si>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</si>
  <si>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</si>
  <si>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</si>
  <si>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</si>
  <si>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</si>
  <si>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</si>
  <si>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</si>
  <si>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</si>
  <si>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</si>
  <si>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</si>
  <si>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</si>
  <si>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</si>
  <si>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</si>
  <si>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</si>
  <si>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</si>
  <si>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</si>
  <si>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</si>
  <si>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</si>
  <si>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</si>
  <si>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</si>
  <si>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</si>
  <si>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</si>
  <si>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</si>
  <si>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</si>
  <si>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</si>
  <si>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</si>
  <si>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</si>
  <si>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</si>
  <si>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</si>
  <si>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</si>
  <si>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</si>
  <si>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</si>
  <si>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</si>
  <si>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</si>
  <si>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</si>
  <si>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</si>
  <si>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</si>
  <si>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</si>
  <si>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</si>
  <si>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</si>
  <si>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</si>
  <si>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</si>
  <si>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</si>
  <si>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</si>
  <si>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</si>
  <si>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</si>
  <si>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</si>
  <si>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</si>
  <si>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</si>
  <si>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</si>
  <si>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</si>
  <si>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</si>
  <si>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</si>
  <si>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</si>
  <si>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</si>
  <si>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</si>
  <si>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</si>
  <si>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</si>
  <si>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</si>
  <si>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</si>
  <si>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</si>
  <si>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</si>
  <si>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</si>
  <si>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</si>
  <si>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</si>
  <si>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</si>
  <si>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</si>
  <si>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</si>
  <si>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</si>
  <si>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</si>
  <si>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</si>
  <si>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</si>
  <si>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</si>
  <si>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</si>
  <si>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</si>
  <si>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</si>
  <si>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</si>
  <si>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</si>
  <si>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</si>
  <si>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</si>
  <si>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</si>
  <si>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</si>
  <si>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</si>
  <si>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</si>
  <si>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</si>
  <si>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</si>
  <si>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</si>
  <si>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</si>
  <si>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</si>
  <si>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</si>
  <si>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</si>
  <si>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</si>
  <si>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</si>
  <si>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</si>
  <si>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</si>
  <si>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</si>
  <si>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</si>
  <si>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</si>
  <si>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</si>
  <si>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</si>
  <si>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</si>
  <si>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</si>
  <si>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</si>
  <si>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</si>
  <si>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</si>
  <si>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</si>
  <si>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</si>
  <si>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</si>
  <si>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</si>
  <si>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</si>
  <si>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</si>
  <si>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</si>
  <si>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</si>
  <si>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</si>
  <si>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</si>
  <si>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</si>
  <si>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</si>
  <si>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</si>
  <si>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</si>
  <si>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</si>
  <si>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</si>
  <si>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</si>
  <si>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</si>
  <si>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</si>
  <si>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</si>
  <si>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</si>
  <si>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</si>
  <si>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</si>
  <si>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</si>
  <si>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</si>
  <si>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</si>
  <si>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</si>
  <si>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</si>
  <si>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</si>
  <si>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</si>
  <si>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</si>
  <si>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</si>
  <si>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</si>
  <si>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</si>
  <si>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</si>
  <si>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</si>
  <si>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</si>
  <si>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</si>
  <si>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</si>
  <si>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</si>
  <si>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</si>
  <si>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</si>
  <si>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</si>
  <si>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</si>
  <si>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</si>
  <si>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</si>
  <si>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</si>
  <si>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</si>
  <si>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</si>
  <si>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</si>
  <si>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</si>
  <si>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</si>
  <si>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</si>
  <si>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</si>
  <si>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</si>
  <si>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</si>
  <si>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</si>
  <si>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</si>
  <si>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</si>
  <si>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</si>
  <si>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</si>
  <si>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</si>
  <si>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</si>
  <si>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</si>
  <si>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</si>
  <si>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</si>
  <si>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</si>
  <si>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</si>
  <si>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</si>
  <si>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</si>
  <si>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</si>
  <si>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</si>
  <si>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</si>
  <si>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</si>
  <si>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</si>
  <si>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</si>
  <si>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</si>
  <si>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</si>
  <si>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</si>
  <si>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</si>
  <si>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</si>
  <si>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</si>
  <si>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</si>
  <si>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</si>
  <si>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</si>
  <si>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</si>
  <si>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</si>
  <si>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</si>
  <si>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</si>
  <si>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</si>
  <si>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</si>
  <si>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</si>
  <si>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</si>
  <si>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</si>
  <si>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</si>
  <si>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</si>
  <si>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</si>
  <si>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</si>
  <si>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</si>
  <si>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</si>
  <si>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</si>
  <si>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</si>
  <si>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</si>
  <si>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</si>
  <si>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</si>
  <si>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</si>
  <si>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</si>
  <si>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</si>
  <si>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</si>
  <si>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</si>
  <si>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</si>
  <si>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</si>
  <si>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</si>
  <si>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</si>
  <si>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</si>
  <si>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</si>
  <si>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</si>
  <si>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</si>
  <si>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</si>
  <si>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</si>
  <si>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</si>
  <si>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</si>
  <si>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</si>
  <si>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</si>
  <si>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</si>
  <si>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</si>
  <si>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</si>
  <si>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</si>
  <si>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</si>
  <si>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</si>
  <si>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</si>
  <si>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</si>
  <si>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</si>
  <si>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</si>
  <si>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</si>
  <si>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</si>
  <si>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</si>
  <si>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</si>
  <si>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</si>
  <si>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</si>
  <si>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</si>
  <si>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</si>
  <si>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</si>
  <si>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</si>
  <si>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</si>
  <si>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</si>
  <si>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</si>
  <si>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</si>
  <si>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</si>
  <si>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</si>
  <si>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</si>
  <si>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</si>
  <si>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</si>
  <si>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</si>
  <si>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</si>
  <si>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</si>
  <si>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</si>
  <si>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</si>
  <si>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</si>
  <si>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</si>
  <si>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</si>
  <si>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</si>
  <si>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</si>
  <si>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</si>
  <si>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</si>
  <si>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</si>
  <si>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</si>
  <si>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</si>
  <si>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</si>
  <si>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</si>
  <si>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</si>
  <si>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</si>
  <si>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</si>
  <si>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</si>
  <si>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</si>
  <si>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</si>
  <si>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</si>
  <si>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</si>
  <si>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</si>
  <si>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</si>
  <si>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</si>
  <si>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</si>
  <si>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</si>
  <si>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</si>
  <si>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</si>
  <si>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</si>
  <si>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</si>
  <si>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</si>
  <si>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</si>
  <si>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</si>
  <si>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</si>
  <si>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</si>
  <si>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</si>
  <si>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</si>
  <si>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</si>
  <si>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</si>
  <si>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</si>
  <si>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</si>
  <si>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</si>
  <si>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</si>
  <si>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</si>
  <si>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</si>
  <si>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</si>
  <si>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</si>
  <si>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</si>
  <si>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</si>
  <si>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</si>
  <si>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</si>
  <si>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</si>
  <si>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</si>
  <si>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</si>
  <si>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</si>
  <si>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</si>
  <si>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</si>
  <si>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</si>
  <si>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</si>
  <si>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</si>
  <si>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</si>
  <si>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</si>
  <si>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</si>
  <si>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</si>
  <si>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</si>
  <si>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</si>
  <si>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</si>
  <si>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</si>
  <si>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</si>
  <si>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</si>
  <si>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</si>
  <si>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</si>
  <si>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</si>
  <si>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</si>
  <si>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</si>
  <si>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</si>
  <si>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</si>
  <si>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</si>
  <si>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</si>
  <si>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</si>
  <si>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</si>
  <si>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</si>
  <si>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</si>
  <si>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</si>
  <si>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</si>
  <si>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</si>
  <si>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</si>
  <si>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</si>
  <si>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</si>
  <si>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</si>
  <si>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</si>
  <si>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</si>
  <si>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</si>
  <si>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</si>
  <si>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</si>
  <si>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</si>
  <si>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</si>
  <si>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</si>
  <si>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</si>
  <si>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</si>
  <si>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</si>
  <si>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</si>
  <si>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</si>
  <si>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</si>
  <si>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</si>
  <si>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</si>
  <si>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</si>
  <si>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</si>
  <si>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</si>
  <si>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</si>
  <si>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</si>
  <si>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</si>
  <si>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</si>
  <si>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</si>
  <si>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</si>
  <si>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</si>
  <si>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</si>
  <si>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</si>
  <si>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</si>
  <si>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</si>
  <si>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</si>
  <si>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</si>
  <si>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</si>
  <si>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</si>
  <si>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</si>
  <si>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</si>
  <si>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</si>
  <si>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</si>
  <si>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</si>
  <si>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</si>
  <si>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</si>
  <si>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</si>
  <si>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</si>
  <si>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</si>
  <si>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</si>
  <si>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</si>
  <si>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</si>
  <si>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</si>
  <si>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</si>
  <si>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</si>
  <si>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</si>
  <si>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</si>
  <si>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</si>
  <si>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</si>
  <si>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</si>
  <si>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</si>
  <si>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</si>
  <si>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</si>
  <si>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</si>
  <si>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</si>
  <si>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</si>
  <si>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</si>
  <si>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</si>
  <si>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</si>
  <si>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</si>
  <si>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</si>
  <si>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</si>
  <si>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</si>
  <si>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</si>
  <si>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</si>
  <si>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</si>
  <si>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</si>
  <si>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</si>
  <si>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</si>
  <si>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</si>
  <si>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</si>
  <si>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</si>
  <si>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</si>
  <si>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</si>
  <si>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</si>
  <si>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</si>
  <si>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</si>
  <si>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</si>
  <si>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</si>
  <si>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</si>
  <si>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</si>
  <si>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</si>
  <si>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</si>
  <si>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</si>
  <si>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</si>
  <si>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</si>
  <si>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</si>
  <si>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</si>
  <si>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</si>
  <si>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</si>
  <si>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</si>
  <si>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</si>
  <si>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</si>
  <si>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</si>
  <si>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</si>
  <si>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</si>
  <si>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</si>
  <si>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</si>
  <si>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</si>
  <si>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</si>
  <si>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</si>
  <si>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</si>
  <si>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</si>
  <si>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</si>
  <si>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</si>
  <si>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</si>
  <si>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</si>
  <si>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</si>
  <si>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</si>
  <si>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</si>
  <si>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</si>
  <si>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</si>
  <si>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</si>
  <si>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</si>
  <si>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</si>
  <si>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</si>
  <si>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</si>
  <si>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</si>
  <si>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</si>
  <si>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</si>
  <si>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</si>
  <si>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</si>
  <si>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</si>
  <si>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</si>
  <si>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</si>
  <si>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</si>
  <si>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</si>
  <si>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</si>
  <si>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</si>
  <si>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</si>
  <si>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</si>
  <si>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</si>
  <si>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</si>
  <si>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</si>
  <si>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</si>
  <si>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</si>
  <si>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</si>
  <si>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</si>
  <si>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</si>
  <si>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</si>
  <si>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</si>
  <si>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</si>
  <si>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</si>
  <si>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</si>
  <si>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</si>
  <si>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</si>
  <si>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</si>
  <si>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</si>
  <si>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</si>
  <si>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</si>
  <si>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</si>
  <si>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</si>
  <si>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</si>
  <si>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</si>
  <si>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</si>
  <si>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</si>
  <si>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</si>
  <si>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</si>
  <si>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</si>
  <si>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</si>
  <si>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</si>
  <si>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</si>
  <si>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</si>
  <si>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</si>
  <si>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</si>
  <si>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</si>
  <si>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</si>
  <si>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</si>
  <si>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</si>
  <si>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</si>
  <si>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</si>
  <si>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</si>
  <si>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</si>
  <si>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</si>
  <si>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</si>
  <si>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</si>
  <si>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</si>
  <si>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</si>
  <si>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</si>
  <si>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</si>
  <si>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</si>
  <si>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</si>
  <si>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</si>
  <si>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</si>
  <si>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</si>
  <si>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</si>
  <si>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</si>
  <si>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</si>
  <si>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</si>
  <si>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</si>
  <si>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</si>
  <si>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</si>
  <si>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</si>
  <si>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</si>
  <si>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</si>
  <si>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</si>
  <si>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</si>
  <si>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</si>
  <si>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</si>
  <si>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</si>
  <si>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</si>
  <si>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</si>
  <si>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</si>
  <si>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</si>
  <si>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</si>
  <si>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</si>
  <si>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</si>
  <si>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</si>
  <si>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</si>
  <si>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</si>
  <si>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</si>
  <si>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</si>
  <si>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</si>
  <si>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</si>
  <si>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</si>
  <si>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</si>
  <si>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</si>
  <si>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</si>
  <si>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</si>
  <si>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</si>
  <si>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</si>
  <si>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</si>
  <si>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</si>
  <si>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</si>
  <si>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</si>
  <si>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</si>
  <si>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</si>
  <si>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</si>
  <si>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</si>
  <si>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</si>
  <si>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</si>
  <si>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</si>
  <si>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</si>
  <si>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</si>
  <si>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</si>
  <si>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</si>
  <si>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</si>
  <si>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</si>
  <si>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</si>
  <si>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</si>
  <si>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</si>
  <si>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</si>
  <si>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</si>
  <si>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</si>
  <si>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</si>
  <si>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</si>
  <si>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</si>
  <si>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</si>
  <si>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</si>
  <si>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</si>
  <si>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</si>
  <si>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</si>
  <si>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</si>
  <si>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</si>
  <si>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</si>
  <si>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</si>
  <si>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</si>
  <si>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</si>
  <si>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</si>
  <si>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</si>
  <si>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</si>
  <si>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</si>
  <si>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</si>
  <si>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</si>
  <si>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</si>
  <si>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</si>
  <si>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</si>
  <si>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</si>
  <si>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</si>
  <si>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</si>
  <si>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</si>
  <si>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</si>
  <si>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</si>
  <si>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</si>
  <si>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</si>
  <si>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</si>
  <si>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</si>
  <si>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</si>
  <si>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</si>
  <si>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</si>
  <si>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</si>
  <si>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</si>
  <si>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</si>
  <si>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</si>
  <si>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</si>
  <si>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</si>
  <si>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</si>
  <si>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</si>
  <si>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</si>
  <si>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</si>
  <si>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</si>
  <si>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</si>
  <si>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</si>
  <si>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</si>
  <si>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</si>
  <si>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</si>
  <si>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</si>
  <si>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</si>
  <si>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</si>
  <si>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</si>
  <si>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</si>
  <si>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</si>
  <si>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</si>
  <si>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</si>
  <si>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</si>
  <si>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</si>
  <si>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</si>
  <si>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</si>
  <si>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</si>
  <si>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</si>
  <si>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</si>
  <si>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</si>
  <si>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</si>
  <si>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</si>
  <si>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</si>
  <si>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</si>
  <si>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</si>
  <si>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</si>
  <si>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</si>
  <si>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</si>
  <si>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</si>
  <si>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</si>
  <si>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</si>
  <si>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</si>
  <si>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</si>
  <si>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</si>
  <si>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</si>
  <si>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</si>
  <si>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</si>
  <si>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</si>
  <si>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</si>
  <si>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</si>
  <si>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</si>
  <si>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</si>
  <si>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</si>
  <si>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</si>
  <si>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</si>
  <si>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</si>
  <si>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</si>
  <si>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</si>
  <si>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</si>
  <si>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</si>
  <si>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</si>
  <si>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</si>
  <si>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</si>
  <si>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</si>
  <si>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</si>
  <si>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</si>
  <si>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</si>
  <si>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</si>
  <si>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</si>
  <si>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</si>
  <si>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</si>
  <si>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</si>
  <si>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</si>
  <si>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</si>
  <si>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</si>
  <si>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</si>
  <si>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</si>
  <si>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</si>
  <si>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</si>
  <si>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</si>
  <si>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</si>
  <si>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</si>
  <si>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</si>
  <si>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</si>
  <si>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</si>
  <si>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</si>
  <si>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</si>
  <si>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</si>
  <si>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</si>
  <si>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</si>
  <si>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</si>
  <si>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</si>
  <si>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</si>
  <si>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</si>
  <si>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</si>
  <si>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</si>
  <si>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</si>
  <si>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</si>
  <si>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</si>
  <si>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</si>
  <si>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</si>
  <si>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</si>
  <si>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</si>
  <si>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</si>
  <si>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</si>
  <si>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</si>
  <si>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</si>
  <si>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</si>
  <si>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</si>
  <si>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</si>
  <si>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</si>
  <si>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</si>
  <si>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</si>
  <si>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</si>
  <si>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</si>
  <si>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</si>
  <si>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</si>
  <si>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</si>
  <si>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</si>
  <si>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</si>
  <si>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</si>
  <si>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</si>
  <si>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</si>
  <si>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</si>
  <si>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</si>
  <si>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</si>
  <si>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</si>
  <si>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</si>
  <si>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</si>
  <si>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</si>
  <si>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</si>
  <si>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</si>
  <si>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</si>
  <si>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</si>
  <si>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</si>
  <si>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</si>
  <si>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</si>
  <si>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</si>
  <si>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</si>
  <si>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</si>
  <si>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</si>
  <si>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</si>
  <si>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</si>
  <si>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</si>
  <si>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</si>
  <si>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</si>
  <si>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</si>
  <si>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</si>
  <si>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</si>
  <si>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</si>
  <si>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</si>
  <si>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</si>
  <si>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</si>
  <si>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</si>
  <si>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</si>
  <si>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</si>
  <si>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</si>
  <si>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</si>
  <si>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</si>
  <si>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</si>
  <si>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</si>
  <si>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</si>
  <si>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</si>
  <si>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</si>
  <si>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</si>
  <si>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</si>
  <si>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</si>
  <si>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</si>
  <si>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</si>
  <si>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</si>
  <si>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</si>
  <si>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</si>
  <si>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</si>
  <si>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</si>
  <si>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</si>
  <si>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</si>
  <si>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</si>
  <si>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</si>
  <si>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</si>
  <si>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</si>
  <si>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</si>
  <si>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</si>
  <si>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</si>
  <si>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</si>
  <si>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</si>
  <si>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</si>
  <si>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</si>
  <si>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</si>
  <si>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</si>
  <si>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</si>
  <si>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</si>
  <si>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</si>
  <si>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</si>
  <si>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</si>
  <si>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</si>
  <si>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</si>
  <si>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</si>
  <si>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</si>
  <si>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</si>
  <si>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</si>
  <si>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</si>
  <si>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</si>
  <si>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</si>
  <si>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</si>
  <si>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</si>
  <si>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</si>
  <si>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</si>
  <si>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</si>
  <si>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</si>
  <si>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</si>
  <si>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</si>
  <si>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</si>
  <si>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</si>
  <si>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</si>
  <si>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</si>
  <si>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</si>
  <si>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</si>
  <si>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</si>
  <si>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</si>
  <si>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</si>
  <si>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</si>
  <si>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</si>
  <si>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</si>
  <si>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</si>
  <si>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</si>
  <si>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</si>
  <si>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</si>
  <si>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</si>
  <si>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</si>
  <si>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</si>
  <si>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</si>
  <si>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</si>
  <si>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</si>
  <si>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</si>
  <si>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</si>
  <si>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</si>
  <si>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</si>
  <si>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</si>
  <si>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</si>
  <si>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</si>
  <si>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</si>
  <si>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</si>
  <si>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</si>
  <si>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</si>
  <si>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</si>
  <si>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</si>
  <si>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</si>
  <si>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</si>
  <si>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</si>
  <si>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</si>
  <si>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</si>
  <si>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</si>
  <si>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</si>
  <si>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</si>
  <si>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</si>
  <si>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</si>
  <si>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</si>
  <si>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</si>
  <si>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</si>
  <si>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</si>
  <si>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</si>
  <si>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</si>
  <si>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</si>
  <si>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</si>
  <si>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</si>
  <si>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</si>
  <si>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</si>
  <si>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</si>
  <si>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</si>
  <si>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</si>
  <si>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</si>
  <si>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</si>
  <si>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</si>
  <si>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</si>
  <si>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</si>
  <si>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</si>
  <si>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</si>
  <si>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</si>
  <si>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</si>
  <si>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</si>
  <si>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</si>
  <si>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</si>
  <si>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</si>
  <si>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</si>
  <si>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</si>
  <si>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</si>
  <si>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</si>
  <si>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</si>
  <si>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</si>
  <si>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</si>
  <si>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</si>
  <si>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</si>
  <si>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</si>
  <si>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</si>
  <si>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</si>
  <si>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</si>
  <si>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</si>
  <si>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</si>
  <si>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</si>
  <si>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</si>
  <si>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</si>
  <si>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</si>
  <si>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</si>
  <si>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</si>
  <si>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</si>
  <si>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</si>
  <si>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</si>
  <si>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</si>
  <si>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</si>
  <si>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</si>
  <si>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</si>
  <si>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</si>
  <si>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</si>
  <si>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</si>
  <si>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</si>
  <si>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</si>
  <si>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</si>
  <si>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</si>
  <si>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</si>
  <si>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</si>
  <si>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</si>
  <si>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</si>
  <si>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</si>
  <si>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</si>
  <si>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</si>
  <si>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</si>
  <si>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</si>
  <si>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</si>
  <si>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</si>
  <si>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</si>
  <si>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</si>
  <si>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</si>
  <si>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</si>
  <si>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</si>
  <si>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</si>
  <si>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</si>
  <si>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</si>
  <si>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</si>
  <si>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</si>
  <si>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</si>
  <si>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</si>
  <si>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</si>
  <si>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</si>
  <si>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</si>
  <si>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</si>
  <si>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</si>
  <si>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</si>
  <si>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</si>
  <si>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</si>
  <si>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</si>
  <si>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</si>
  <si>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</si>
  <si>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</si>
  <si>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</si>
  <si>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</si>
  <si>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</si>
  <si>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</si>
  <si>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</si>
  <si>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</si>
  <si>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</si>
  <si>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</si>
  <si>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</si>
  <si>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</si>
  <si>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</si>
  <si>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</si>
  <si>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</si>
  <si>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</si>
  <si>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</si>
  <si>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</si>
  <si>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</si>
  <si>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</si>
  <si>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</si>
  <si>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</si>
  <si>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</si>
  <si>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</si>
  <si>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</si>
  <si>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</si>
  <si>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</si>
  <si>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</si>
  <si>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</si>
  <si>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</si>
  <si>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</si>
  <si>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</si>
  <si>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</si>
  <si>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</si>
  <si>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</si>
  <si>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</si>
  <si>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</si>
  <si>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</si>
  <si>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</si>
  <si>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</si>
  <si>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</si>
  <si>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</si>
  <si>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</si>
  <si>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</si>
  <si>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</si>
  <si>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</si>
  <si>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</si>
  <si>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</si>
  <si>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</si>
  <si>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</si>
  <si>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</si>
  <si>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</si>
  <si>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</si>
  <si>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</si>
  <si>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</si>
  <si>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</si>
  <si>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</si>
  <si>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</si>
  <si>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</si>
  <si>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</si>
  <si>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</si>
  <si>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</si>
  <si>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</si>
  <si>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</si>
  <si>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</si>
  <si>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</si>
  <si>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</si>
  <si>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</si>
  <si>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</si>
  <si>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</si>
  <si>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</si>
  <si>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</si>
  <si>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</si>
  <si>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</si>
  <si>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</si>
  <si>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</si>
  <si>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</si>
  <si>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</si>
  <si>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</si>
  <si>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</si>
  <si>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</si>
  <si>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</si>
  <si>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</si>
  <si>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</si>
  <si>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</si>
  <si>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</si>
  <si>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</si>
  <si>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</si>
  <si>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</si>
  <si>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</si>
  <si>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</si>
  <si>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</si>
  <si>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</si>
  <si>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</si>
  <si>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</si>
  <si>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</si>
  <si>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</si>
  <si>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</si>
  <si>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</si>
  <si>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</si>
  <si>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</si>
  <si>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</si>
  <si>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</si>
  <si>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</si>
  <si>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</si>
  <si>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</si>
  <si>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</si>
  <si>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</si>
  <si>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</si>
  <si>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</si>
  <si>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</si>
  <si>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</si>
  <si>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</si>
  <si>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</si>
  <si>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</si>
  <si>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</si>
  <si>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</si>
  <si>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</si>
  <si>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</si>
  <si>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</si>
  <si>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</si>
  <si>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</si>
  <si>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</si>
  <si>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</si>
  <si>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</si>
  <si>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</si>
  <si>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</si>
  <si>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</si>
  <si>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</si>
  <si>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</si>
  <si>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</si>
  <si>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</si>
  <si>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</si>
  <si>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</si>
  <si>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</si>
  <si>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</si>
  <si>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</si>
  <si>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</si>
  <si>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</si>
  <si>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</si>
  <si>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</si>
  <si>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</si>
  <si>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</si>
  <si>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</si>
  <si>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</si>
  <si>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</si>
  <si>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</si>
  <si>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</si>
  <si>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</si>
  <si>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</si>
  <si>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</si>
  <si>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</si>
  <si>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</si>
  <si>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</si>
  <si>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</si>
  <si>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</si>
  <si>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</si>
  <si>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</si>
  <si>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</si>
  <si>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</si>
  <si>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</si>
  <si>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</si>
  <si>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</si>
  <si>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</si>
  <si>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</si>
  <si>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</si>
  <si>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</si>
  <si>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</si>
  <si>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</si>
  <si>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</si>
  <si>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</si>
  <si>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</si>
  <si>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</si>
  <si>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</si>
  <si>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</si>
  <si>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</si>
  <si>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</si>
  <si>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</si>
  <si>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</si>
  <si>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</si>
  <si>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</si>
  <si>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</si>
  <si>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</si>
  <si>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</si>
  <si>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</si>
  <si>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</si>
  <si>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</si>
  <si>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</si>
  <si>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</si>
  <si>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</si>
  <si>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</si>
  <si>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</si>
  <si>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</si>
  <si>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</si>
  <si>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</si>
  <si>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</si>
  <si>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</si>
  <si>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</si>
  <si>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</si>
  <si>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</si>
  <si>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</si>
  <si>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</si>
  <si>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</si>
  <si>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</si>
  <si>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</si>
  <si>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</si>
  <si>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</si>
  <si>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</si>
  <si>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</si>
  <si>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</si>
  <si>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</si>
  <si>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</si>
  <si>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</si>
  <si>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</si>
  <si>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</si>
  <si>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</si>
  <si>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</si>
  <si>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</si>
  <si>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</si>
  <si>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</si>
  <si>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</si>
  <si>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</si>
  <si>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</si>
  <si>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</si>
  <si>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</si>
  <si>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</si>
  <si>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</si>
  <si>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</si>
  <si>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</si>
  <si>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</si>
  <si>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</si>
  <si>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</si>
  <si>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</si>
  <si>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</si>
  <si>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</si>
  <si>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</si>
  <si>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</si>
  <si>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</si>
  <si>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</si>
  <si>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</si>
  <si>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</si>
  <si>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</si>
  <si>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</si>
  <si>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</si>
  <si>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</si>
  <si>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</si>
  <si>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</si>
  <si>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</si>
  <si>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</si>
  <si>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</si>
  <si>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</si>
  <si>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</si>
  <si>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</si>
  <si>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</si>
  <si>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</si>
  <si>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</si>
  <si>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</si>
  <si>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</si>
  <si>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</si>
  <si>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</si>
  <si>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</si>
  <si>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</si>
  <si>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</si>
  <si>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</si>
  <si>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</si>
  <si>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</si>
  <si>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</si>
  <si>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</si>
  <si>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</si>
  <si>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</si>
  <si>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</si>
  <si>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</si>
  <si>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</si>
  <si>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</si>
  <si>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</si>
  <si>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</si>
  <si>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</si>
  <si>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</si>
  <si>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</si>
  <si>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</si>
  <si>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</si>
  <si>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</si>
  <si>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</si>
  <si>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</si>
  <si>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</si>
  <si>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</si>
  <si>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</si>
  <si>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</si>
  <si>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</si>
  <si>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</si>
  <si>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</si>
  <si>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</si>
  <si>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</si>
  <si>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</si>
  <si>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</si>
  <si>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</si>
  <si>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</si>
  <si>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</si>
  <si>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</si>
  <si>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</si>
  <si>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</si>
  <si>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</si>
  <si>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</si>
  <si>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</si>
  <si>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</si>
  <si>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</si>
  <si>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</si>
  <si>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</si>
  <si>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</si>
  <si>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</si>
  <si>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</si>
  <si>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</si>
  <si>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</si>
  <si>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</si>
  <si>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</si>
  <si>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</si>
  <si>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</si>
  <si>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</si>
  <si>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</si>
  <si>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</si>
  <si>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</si>
  <si>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</si>
  <si>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</si>
  <si>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</si>
  <si>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</si>
  <si>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</si>
  <si>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</si>
  <si>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</si>
  <si>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</si>
  <si>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</si>
  <si>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</si>
  <si>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</si>
  <si>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</si>
  <si>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</si>
  <si>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</si>
  <si>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</si>
  <si>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</si>
  <si>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</si>
  <si>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</si>
  <si>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</si>
  <si>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</si>
  <si>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</si>
  <si>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</si>
  <si>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</si>
  <si>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</si>
  <si>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</si>
  <si>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</si>
  <si>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</si>
  <si>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</si>
  <si>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</si>
  <si>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</si>
  <si>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</si>
  <si>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</si>
  <si>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</si>
  <si>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</si>
  <si>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</si>
  <si>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</si>
  <si>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</si>
  <si>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</si>
  <si>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</si>
  <si>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</si>
  <si>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</si>
  <si>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</si>
  <si>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</si>
  <si>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</si>
  <si>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</si>
  <si>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</si>
  <si>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</si>
  <si>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</si>
  <si>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</si>
  <si>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</si>
  <si>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</si>
  <si>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</si>
  <si>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</si>
  <si>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</si>
  <si>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</si>
  <si>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</si>
  <si>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</si>
  <si>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</si>
  <si>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</si>
  <si>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</si>
  <si>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</si>
  <si>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</si>
  <si>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</si>
  <si>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</si>
  <si>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</si>
  <si>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</si>
  <si>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</si>
  <si>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</si>
  <si>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</si>
  <si>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</si>
  <si>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</si>
  <si>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</si>
  <si>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</si>
  <si>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</si>
  <si>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</si>
  <si>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</si>
  <si>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</si>
  <si>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</si>
  <si>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</si>
  <si>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</si>
  <si>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</si>
  <si>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</si>
  <si>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</si>
  <si>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</si>
  <si>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</si>
  <si>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</si>
  <si>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</si>
  <si>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</si>
  <si>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</si>
  <si>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</si>
  <si>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</si>
  <si>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</si>
  <si>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</si>
  <si>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</si>
  <si>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</si>
  <si>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</si>
  <si>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</si>
  <si>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</si>
  <si>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</si>
  <si>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</si>
  <si>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</si>
  <si>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</si>
  <si>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</si>
  <si>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</si>
  <si>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</si>
  <si>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</si>
  <si>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</si>
  <si>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</si>
  <si>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</si>
  <si>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</si>
  <si>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</si>
  <si>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</si>
  <si>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</si>
  <si>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</si>
  <si>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</si>
  <si>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</si>
  <si>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</si>
  <si>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</si>
  <si>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</si>
  <si>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</si>
  <si>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</si>
  <si>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</si>
  <si>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</si>
  <si>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</si>
  <si>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</si>
  <si>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</si>
  <si>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</si>
  <si>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</si>
  <si>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</si>
  <si>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</si>
  <si>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</si>
  <si>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</si>
  <si>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</si>
  <si>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</si>
  <si>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</si>
  <si>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</si>
  <si>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</si>
  <si>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</si>
  <si>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</si>
  <si>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</si>
  <si>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</si>
  <si>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</si>
  <si>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</si>
  <si>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</si>
  <si>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</si>
  <si>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</si>
  <si>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</si>
  <si>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</si>
  <si>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</si>
  <si>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</si>
  <si>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</si>
  <si>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</si>
  <si>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</si>
  <si>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</si>
  <si>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</si>
  <si>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</si>
  <si>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</si>
  <si>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</si>
  <si>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</si>
  <si>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</si>
  <si>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</si>
  <si>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</si>
  <si>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</si>
  <si>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</si>
  <si>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</si>
  <si>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</si>
  <si>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</si>
  <si>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</si>
  <si>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</si>
  <si>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</si>
  <si>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</si>
  <si>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</si>
  <si>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</si>
  <si>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</si>
  <si>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</si>
  <si>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</si>
  <si>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</si>
  <si>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</si>
  <si>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</si>
  <si>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</si>
  <si>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</si>
  <si>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</si>
  <si>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</si>
  <si>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</si>
  <si>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</si>
  <si>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</si>
  <si>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</si>
  <si>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</si>
  <si>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</si>
  <si>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</si>
  <si>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</si>
  <si>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</si>
  <si>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</si>
  <si>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</si>
  <si>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</si>
  <si>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</si>
  <si>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</si>
  <si>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</si>
  <si>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</si>
  <si>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</si>
  <si>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</si>
  <si>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</si>
  <si>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</si>
  <si>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</si>
  <si>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</si>
  <si>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</si>
  <si>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</si>
  <si>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</si>
  <si>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</si>
  <si>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</si>
  <si>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</si>
  <si>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</si>
  <si>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</si>
  <si>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</si>
  <si>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</si>
  <si>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</si>
  <si>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</si>
  <si>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</si>
  <si>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</si>
  <si>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</si>
  <si>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</si>
  <si>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</si>
  <si>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</si>
  <si>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</si>
  <si>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</si>
  <si>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</si>
  <si>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</si>
  <si>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</si>
  <si>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</si>
  <si>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</si>
  <si>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</si>
  <si>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</si>
  <si>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</si>
  <si>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</si>
  <si>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</si>
  <si>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</si>
  <si>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</si>
  <si>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</si>
  <si>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</si>
  <si>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</si>
  <si>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</si>
  <si>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</si>
  <si>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</si>
  <si>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</si>
  <si>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</si>
  <si>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</si>
  <si>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</si>
  <si>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</si>
  <si>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</si>
  <si>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</si>
  <si>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</si>
  <si>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</si>
  <si>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</si>
  <si>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</si>
  <si>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</si>
  <si>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</si>
  <si>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</si>
  <si>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</si>
  <si>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คน</t>
  </si>
  <si>
    <t>ตัวเลข</t>
  </si>
  <si>
    <t>สำนักงานพัฒนาชุมชนจังหวัดสุโขทัย</t>
  </si>
  <si>
    <t>จำนวนผู้เยี่ยมเยือน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</si>
</sst>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M6048" sqref="M6048"/>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จำนวนผู้เยี่ยมเยือน</v>
      </c>
    </row>
    <row r="2" spans="1:16">
      <c r="A2" s="80" t="s">
        <v>15475</v>
      </c>
      <c r="B2" s="131" t="str">
        <f>METADATA!G97</f>
        <v>สำนักงานพัฒนาชุมชนจังหวัดสุโขทัย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c r="A3517" s="88" t="s">
        <v>6654</v>
      </c>
      <c r="B3517" s="89" t="s">
        <v>6655</v>
      </c>
      <c r="C3517" s="90"/>
      <c r="D3517" s="91"/>
      <c r="E3517" s="93"/>
      <c r="F3517" s="93"/>
      <c r="G3517" s="93"/>
      <c r="H3517" s="93"/>
      <c r="I3517" s="93"/>
      <c r="J3517" s="93"/>
      <c r="K3517" s="93"/>
      <c r="L3517" s="93"/>
      <c r="M3517" s="93"/>
      <c r="N3517" s="93"/>
      <c r="O3517" s="93"/>
      <c r="P3517" s="9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2"/>
      <c r="F6048" s="92"/>
      <c r="G6048" s="92"/>
      <c r="H6048" s="92"/>
      <c r="I6048" s="92"/>
      <c r="J6048" s="92"/>
      <c r="K6048" s="92"/>
      <c r="L6048" s="92"/>
      <c r="M6048" s="92">
        <f t="shared" ref="M6048" si="1">SUM(M6049,M6060,M6068,M6079,M6091,M6103,M6117,M6132,M6138)</f>
        <v>28247</v>
      </c>
      <c r="N6048" s="92">
        <f t="shared" ref="N6048" si="2">SUM(N6049,N6060,N6068,N6079,N6091,N6103,N6117,N6132,N6138)</f>
        <v>0</v>
      </c>
      <c r="O6048" s="120"/>
      <c r="P6048" s="120"/>
    </row>
    <row r="6049" spans="1:16">
      <c r="A6049" s="88" t="s">
        <v>11172</v>
      </c>
      <c r="B6049" s="89" t="s">
        <v>11171</v>
      </c>
      <c r="C6049" s="90" t="s">
        <v>11173</v>
      </c>
      <c r="D6049" s="91"/>
      <c r="E6049" s="92"/>
      <c r="F6049" s="92"/>
      <c r="G6049" s="92"/>
      <c r="H6049" s="92"/>
      <c r="I6049" s="92"/>
      <c r="J6049" s="92"/>
      <c r="K6049" s="92"/>
      <c r="L6049" s="92"/>
      <c r="M6049" s="92">
        <f t="shared" ref="M6049" si="3">SUM(M6050:M6059)</f>
        <v>3200</v>
      </c>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v>0</v>
      </c>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v>0</v>
      </c>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v>3200</v>
      </c>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v>0</v>
      </c>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v>0</v>
      </c>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v>0</v>
      </c>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v>0</v>
      </c>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v>0</v>
      </c>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v>0</v>
      </c>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v>0</v>
      </c>
      <c r="N6059" s="92"/>
      <c r="O6059" s="92"/>
      <c r="P6059" s="92"/>
    </row>
    <row r="6060" spans="1:16">
      <c r="A6060" s="88" t="s">
        <v>11191</v>
      </c>
      <c r="B6060" s="89" t="s">
        <v>11171</v>
      </c>
      <c r="C6060" s="90" t="s">
        <v>11192</v>
      </c>
      <c r="D6060" s="91"/>
      <c r="E6060" s="92"/>
      <c r="F6060" s="92"/>
      <c r="G6060" s="92"/>
      <c r="H6060" s="92"/>
      <c r="I6060" s="92"/>
      <c r="J6060" s="92"/>
      <c r="K6060" s="92"/>
      <c r="L6060" s="92"/>
      <c r="M6060" s="92">
        <f t="shared" ref="M6060:N6060" si="4">SUM(M6061:M6067)</f>
        <v>160</v>
      </c>
      <c r="N6060" s="92">
        <f t="shared" si="4"/>
        <v>0</v>
      </c>
      <c r="O6060" s="92"/>
      <c r="P6060" s="92"/>
    </row>
    <row r="6061" spans="1:16">
      <c r="A6061" s="88" t="s">
        <v>11193</v>
      </c>
      <c r="B6061" s="89" t="s">
        <v>11171</v>
      </c>
      <c r="C6061" s="90" t="s">
        <v>11192</v>
      </c>
      <c r="D6061" s="91" t="s">
        <v>11194</v>
      </c>
      <c r="E6061" s="92"/>
      <c r="F6061" s="92"/>
      <c r="G6061" s="92"/>
      <c r="H6061" s="92"/>
      <c r="I6061" s="92"/>
      <c r="J6061" s="92"/>
      <c r="K6061" s="92"/>
      <c r="L6061" s="92"/>
      <c r="M6061" s="92">
        <v>0</v>
      </c>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v>0</v>
      </c>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v>0</v>
      </c>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v>130</v>
      </c>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v>30</v>
      </c>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v>0</v>
      </c>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v>0</v>
      </c>
      <c r="N6067" s="92"/>
      <c r="O6067" s="92"/>
      <c r="P6067" s="92"/>
    </row>
    <row r="6068" spans="1:16">
      <c r="A6068" s="88" t="s">
        <v>11204</v>
      </c>
      <c r="B6068" s="89" t="s">
        <v>11171</v>
      </c>
      <c r="C6068" s="90" t="s">
        <v>11205</v>
      </c>
      <c r="D6068" s="91"/>
      <c r="E6068" s="92"/>
      <c r="F6068" s="92"/>
      <c r="G6068" s="92"/>
      <c r="H6068" s="92"/>
      <c r="I6068" s="92"/>
      <c r="J6068" s="92"/>
      <c r="K6068" s="92"/>
      <c r="L6068" s="92"/>
      <c r="M6068" s="92">
        <f>SUM(M6069:M6078)</f>
        <v>697</v>
      </c>
      <c r="N6068" s="92">
        <f>SUM(N6069:N6078)</f>
        <v>0</v>
      </c>
      <c r="O6068" s="92"/>
      <c r="P6068" s="92"/>
    </row>
    <row r="6069" spans="1:16">
      <c r="A6069" s="88" t="s">
        <v>11206</v>
      </c>
      <c r="B6069" s="89" t="s">
        <v>11171</v>
      </c>
      <c r="C6069" s="90" t="s">
        <v>11205</v>
      </c>
      <c r="D6069" s="91" t="s">
        <v>3560</v>
      </c>
      <c r="E6069" s="92"/>
      <c r="F6069" s="92"/>
      <c r="G6069" s="92"/>
      <c r="H6069" s="92"/>
      <c r="I6069" s="92"/>
      <c r="J6069" s="92"/>
      <c r="K6069" s="92"/>
      <c r="L6069" s="92"/>
      <c r="M6069" s="92">
        <v>0</v>
      </c>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v>316</v>
      </c>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v>0</v>
      </c>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v>0</v>
      </c>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v>0</v>
      </c>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v>0</v>
      </c>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v>27</v>
      </c>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v>0</v>
      </c>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v>354</v>
      </c>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v>0</v>
      </c>
      <c r="N6078" s="92"/>
      <c r="O6078" s="92"/>
      <c r="P6078" s="92"/>
    </row>
    <row r="6079" spans="1:16">
      <c r="A6079" s="88" t="s">
        <v>11222</v>
      </c>
      <c r="B6079" s="89" t="s">
        <v>11171</v>
      </c>
      <c r="C6079" s="90" t="s">
        <v>11223</v>
      </c>
      <c r="D6079" s="91"/>
      <c r="E6079" s="92"/>
      <c r="F6079" s="92"/>
      <c r="G6079" s="92"/>
      <c r="H6079" s="92"/>
      <c r="I6079" s="92"/>
      <c r="J6079" s="92"/>
      <c r="K6079" s="92"/>
      <c r="L6079" s="92"/>
      <c r="M6079" s="92">
        <f t="shared" ref="M6079:N6079" si="5">SUM(M6080:M6090)</f>
        <v>152</v>
      </c>
      <c r="N6079" s="92">
        <f t="shared" si="5"/>
        <v>0</v>
      </c>
      <c r="O6079" s="92"/>
      <c r="P6079" s="92"/>
    </row>
    <row r="6080" spans="1:16">
      <c r="A6080" s="88" t="s">
        <v>11224</v>
      </c>
      <c r="B6080" s="89" t="s">
        <v>11171</v>
      </c>
      <c r="C6080" s="90" t="s">
        <v>11223</v>
      </c>
      <c r="D6080" s="91" t="s">
        <v>11225</v>
      </c>
      <c r="E6080" s="92"/>
      <c r="F6080" s="92"/>
      <c r="G6080" s="92"/>
      <c r="H6080" s="92"/>
      <c r="I6080" s="92"/>
      <c r="J6080" s="92"/>
      <c r="K6080" s="92"/>
      <c r="L6080" s="92"/>
      <c r="M6080" s="92">
        <v>102</v>
      </c>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v>0</v>
      </c>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v>50</v>
      </c>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v>0</v>
      </c>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v>0</v>
      </c>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v>0</v>
      </c>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v>0</v>
      </c>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v>0</v>
      </c>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v>0</v>
      </c>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v>0</v>
      </c>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v>0</v>
      </c>
      <c r="N6090" s="92"/>
      <c r="O6090" s="92"/>
      <c r="P6090" s="92"/>
    </row>
    <row r="6091" spans="1:16">
      <c r="A6091" s="88" t="s">
        <v>11243</v>
      </c>
      <c r="B6091" s="89" t="s">
        <v>11171</v>
      </c>
      <c r="C6091" s="90" t="s">
        <v>11244</v>
      </c>
      <c r="D6091" s="91"/>
      <c r="E6091" s="92"/>
      <c r="F6091" s="92"/>
      <c r="G6091" s="92"/>
      <c r="H6091" s="92"/>
      <c r="I6091" s="92"/>
      <c r="J6091" s="92"/>
      <c r="K6091" s="92"/>
      <c r="L6091" s="92"/>
      <c r="M6091" s="92">
        <f t="shared" ref="M6091:N6091" si="6">SUM(M6092:M6102)</f>
        <v>0</v>
      </c>
      <c r="N6091" s="92">
        <f t="shared" si="6"/>
        <v>0</v>
      </c>
      <c r="O6091" s="92"/>
      <c r="P6091" s="92"/>
    </row>
    <row r="6092" spans="1:16">
      <c r="A6092" s="88" t="s">
        <v>11245</v>
      </c>
      <c r="B6092" s="89" t="s">
        <v>11171</v>
      </c>
      <c r="C6092" s="90" t="s">
        <v>11244</v>
      </c>
      <c r="D6092" s="91" t="s">
        <v>11246</v>
      </c>
      <c r="E6092" s="92"/>
      <c r="F6092" s="92"/>
      <c r="G6092" s="92"/>
      <c r="H6092" s="92"/>
      <c r="I6092" s="92"/>
      <c r="J6092" s="92"/>
      <c r="K6092" s="92"/>
      <c r="L6092" s="92"/>
      <c r="M6092" s="92">
        <v>0</v>
      </c>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v>0</v>
      </c>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v>0</v>
      </c>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v>0</v>
      </c>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v>0</v>
      </c>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v>0</v>
      </c>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v>0</v>
      </c>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v>0</v>
      </c>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v>0</v>
      </c>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v>0</v>
      </c>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v>0</v>
      </c>
      <c r="N6102" s="92"/>
      <c r="O6102" s="92"/>
      <c r="P6102" s="92"/>
    </row>
    <row r="6103" spans="1:16">
      <c r="A6103" s="88" t="s">
        <v>11263</v>
      </c>
      <c r="B6103" s="89" t="s">
        <v>11171</v>
      </c>
      <c r="C6103" s="90" t="s">
        <v>11264</v>
      </c>
      <c r="D6103" s="91"/>
      <c r="E6103" s="92"/>
      <c r="F6103" s="92"/>
      <c r="G6103" s="92"/>
      <c r="H6103" s="92"/>
      <c r="I6103" s="92"/>
      <c r="J6103" s="92"/>
      <c r="K6103" s="92"/>
      <c r="L6103" s="92"/>
      <c r="M6103" s="92">
        <f t="shared" ref="M6103:N6103" si="7">SUM(M6104:M6116)</f>
        <v>320</v>
      </c>
      <c r="N6103" s="92">
        <f t="shared" si="7"/>
        <v>0</v>
      </c>
      <c r="O6103" s="92"/>
      <c r="P6103" s="92"/>
    </row>
    <row r="6104" spans="1:16">
      <c r="A6104" s="88" t="s">
        <v>11265</v>
      </c>
      <c r="B6104" s="89" t="s">
        <v>11171</v>
      </c>
      <c r="C6104" s="90" t="s">
        <v>11264</v>
      </c>
      <c r="D6104" s="91" t="s">
        <v>11266</v>
      </c>
      <c r="E6104" s="92"/>
      <c r="F6104" s="92"/>
      <c r="G6104" s="92"/>
      <c r="H6104" s="92"/>
      <c r="I6104" s="92"/>
      <c r="J6104" s="92"/>
      <c r="K6104" s="92"/>
      <c r="L6104" s="92"/>
      <c r="M6104" s="92">
        <v>0</v>
      </c>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v>0</v>
      </c>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v>200</v>
      </c>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v>0</v>
      </c>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v>0</v>
      </c>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v>100</v>
      </c>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v>0</v>
      </c>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v>0</v>
      </c>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v>0</v>
      </c>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v>20</v>
      </c>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v>0</v>
      </c>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v>0</v>
      </c>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v>0</v>
      </c>
      <c r="N6116" s="92"/>
      <c r="O6116" s="92"/>
      <c r="P6116" s="92"/>
    </row>
    <row r="6117" spans="1:16">
      <c r="A6117" s="88" t="s">
        <v>11285</v>
      </c>
      <c r="B6117" s="89" t="s">
        <v>11171</v>
      </c>
      <c r="C6117" s="90" t="s">
        <v>11286</v>
      </c>
      <c r="D6117" s="91"/>
      <c r="E6117" s="92"/>
      <c r="F6117" s="92"/>
      <c r="G6117" s="92"/>
      <c r="H6117" s="92"/>
      <c r="I6117" s="92"/>
      <c r="J6117" s="92"/>
      <c r="K6117" s="92"/>
      <c r="L6117" s="92"/>
      <c r="M6117" s="92">
        <f t="shared" ref="M6117:N6117" si="8">SUM(M6118:M6131)</f>
        <v>17843</v>
      </c>
      <c r="N6117" s="92">
        <f t="shared" si="8"/>
        <v>0</v>
      </c>
      <c r="O6117" s="92"/>
      <c r="P6117" s="92"/>
    </row>
    <row r="6118" spans="1:16">
      <c r="A6118" s="88" t="s">
        <v>11287</v>
      </c>
      <c r="B6118" s="89" t="s">
        <v>11171</v>
      </c>
      <c r="C6118" s="90" t="s">
        <v>11286</v>
      </c>
      <c r="D6118" s="91" t="s">
        <v>11288</v>
      </c>
      <c r="E6118" s="132"/>
      <c r="F6118" s="92"/>
      <c r="G6118" s="92"/>
      <c r="H6118" s="92"/>
      <c r="I6118" s="92"/>
      <c r="J6118" s="92"/>
      <c r="K6118" s="92"/>
      <c r="L6118" s="92"/>
      <c r="M6118" s="92">
        <v>1100</v>
      </c>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v>0</v>
      </c>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v>0</v>
      </c>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v>0</v>
      </c>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v>0</v>
      </c>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v>200</v>
      </c>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v>0</v>
      </c>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v>0</v>
      </c>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v>153</v>
      </c>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v>0</v>
      </c>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v>0</v>
      </c>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v>0</v>
      </c>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v>16390</v>
      </c>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v>0</v>
      </c>
      <c r="N6131" s="92"/>
      <c r="O6131" s="92"/>
      <c r="P6131" s="92"/>
    </row>
    <row r="6132" spans="1:16">
      <c r="A6132" s="88" t="s">
        <v>11312</v>
      </c>
      <c r="B6132" s="89" t="s">
        <v>11171</v>
      </c>
      <c r="C6132" s="90" t="s">
        <v>11313</v>
      </c>
      <c r="D6132" s="91"/>
      <c r="E6132" s="92"/>
      <c r="F6132" s="92"/>
      <c r="G6132" s="92"/>
      <c r="H6132" s="92"/>
      <c r="I6132" s="92"/>
      <c r="J6132" s="92"/>
      <c r="K6132" s="92"/>
      <c r="L6132" s="92"/>
      <c r="M6132" s="92">
        <f t="shared" ref="M6132:N6132" si="9">SUM(M6133:M6137)</f>
        <v>1525</v>
      </c>
      <c r="N6132" s="92">
        <f t="shared" si="9"/>
        <v>0</v>
      </c>
      <c r="O6132" s="92"/>
      <c r="P6132" s="92"/>
    </row>
    <row r="6133" spans="1:16">
      <c r="A6133" s="88" t="s">
        <v>11314</v>
      </c>
      <c r="B6133" s="89" t="s">
        <v>11171</v>
      </c>
      <c r="C6133" s="90" t="s">
        <v>11313</v>
      </c>
      <c r="D6133" s="91" t="s">
        <v>11315</v>
      </c>
      <c r="E6133" s="92"/>
      <c r="F6133" s="92"/>
      <c r="G6133" s="92"/>
      <c r="H6133" s="92"/>
      <c r="I6133" s="92"/>
      <c r="J6133" s="92"/>
      <c r="K6133" s="92"/>
      <c r="L6133" s="92"/>
      <c r="M6133" s="92">
        <v>0</v>
      </c>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v>0</v>
      </c>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v>1525</v>
      </c>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v>0</v>
      </c>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v>0</v>
      </c>
      <c r="N6137" s="92"/>
      <c r="O6137" s="92"/>
      <c r="P6137" s="92"/>
    </row>
    <row r="6138" spans="1:16">
      <c r="A6138" s="88" t="s">
        <v>11323</v>
      </c>
      <c r="B6138" s="89" t="s">
        <v>11171</v>
      </c>
      <c r="C6138" s="90" t="s">
        <v>11324</v>
      </c>
      <c r="D6138" s="91"/>
      <c r="E6138" s="92"/>
      <c r="F6138" s="92"/>
      <c r="G6138" s="92"/>
      <c r="H6138" s="92"/>
      <c r="I6138" s="92"/>
      <c r="J6138" s="92"/>
      <c r="K6138" s="92"/>
      <c r="L6138" s="92"/>
      <c r="M6138" s="92">
        <f t="shared" ref="M6138:N6138" si="10">SUM(M6139:M6143)</f>
        <v>4350</v>
      </c>
      <c r="N6138" s="92">
        <f t="shared" si="10"/>
        <v>0</v>
      </c>
      <c r="O6138" s="92"/>
      <c r="P6138" s="92"/>
    </row>
    <row r="6139" spans="1:16">
      <c r="A6139" s="88" t="s">
        <v>11325</v>
      </c>
      <c r="B6139" s="89" t="s">
        <v>11171</v>
      </c>
      <c r="C6139" s="90" t="s">
        <v>11324</v>
      </c>
      <c r="D6139" s="91" t="s">
        <v>11326</v>
      </c>
      <c r="E6139" s="92"/>
      <c r="F6139" s="92"/>
      <c r="G6139" s="92"/>
      <c r="H6139" s="92"/>
      <c r="I6139" s="92"/>
      <c r="J6139" s="92"/>
      <c r="K6139" s="92"/>
      <c r="L6139" s="92"/>
      <c r="M6139" s="92">
        <v>500</v>
      </c>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v>1550</v>
      </c>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v>1000</v>
      </c>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v>800</v>
      </c>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v>500</v>
      </c>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15484</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2019-08-15T10:05:45Z</dcterms:modified>
</cp:coreProperties>
</file>